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Прилож 2" sheetId="4" r:id="rId1"/>
    <sheet name="Прилож 1" sheetId="5" r:id="rId2"/>
  </sheets>
  <externalReferences>
    <externalReference r:id="rId3"/>
  </externalReferences>
  <definedNames>
    <definedName name="_xlnm._FilterDatabase" localSheetId="0" hidden="1">'Прилож 2'!$A$8:$J$8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84" i="4" l="1"/>
  <c r="I294" i="4"/>
  <c r="I293" i="4"/>
  <c r="I263" i="4"/>
  <c r="I264" i="4"/>
  <c r="I265" i="4"/>
  <c r="I266" i="4"/>
  <c r="I267" i="4"/>
  <c r="C263" i="4"/>
  <c r="C264" i="4"/>
  <c r="C265" i="4"/>
  <c r="C266" i="4"/>
  <c r="C267" i="4"/>
  <c r="I259" i="4"/>
  <c r="I260" i="4"/>
  <c r="I261" i="4"/>
  <c r="I262" i="4"/>
  <c r="C259" i="4"/>
  <c r="C260" i="4"/>
  <c r="C261" i="4"/>
  <c r="C262" i="4"/>
  <c r="I258" i="4"/>
  <c r="I257" i="4"/>
  <c r="I256" i="4"/>
  <c r="I254" i="4"/>
  <c r="I255" i="4"/>
  <c r="C254" i="4"/>
  <c r="C255" i="4"/>
  <c r="I252" i="4"/>
  <c r="I253" i="4"/>
  <c r="C252" i="4"/>
  <c r="C253" i="4"/>
  <c r="I249" i="4"/>
  <c r="I250" i="4"/>
  <c r="I251" i="4"/>
  <c r="C249" i="4"/>
  <c r="C250" i="4"/>
  <c r="C251" i="4"/>
  <c r="I247" i="4"/>
  <c r="I248" i="4"/>
  <c r="C247" i="4"/>
  <c r="C248" i="4"/>
  <c r="I242" i="4"/>
  <c r="I243" i="4"/>
  <c r="I244" i="4"/>
  <c r="I245" i="4"/>
  <c r="I246" i="4"/>
  <c r="C242" i="4"/>
  <c r="C243" i="4"/>
  <c r="C244" i="4"/>
  <c r="C245" i="4"/>
  <c r="C246" i="4"/>
  <c r="I241" i="4"/>
  <c r="I234" i="4"/>
  <c r="I235" i="4"/>
  <c r="I236" i="4"/>
  <c r="I237" i="4"/>
  <c r="I238" i="4"/>
  <c r="I239" i="4"/>
  <c r="I240" i="4"/>
  <c r="C234" i="4"/>
  <c r="C235" i="4"/>
  <c r="C236" i="4"/>
  <c r="C237" i="4"/>
  <c r="C238" i="4"/>
  <c r="C239" i="4"/>
  <c r="C240" i="4"/>
  <c r="I231" i="4"/>
  <c r="I232" i="4"/>
  <c r="I233" i="4"/>
  <c r="C231" i="4"/>
  <c r="C232" i="4"/>
  <c r="C233" i="4"/>
  <c r="I228" i="4"/>
  <c r="I229" i="4"/>
  <c r="I230" i="4"/>
  <c r="C228" i="4"/>
  <c r="C229" i="4"/>
  <c r="C230" i="4"/>
  <c r="I227" i="4"/>
  <c r="I226" i="4"/>
  <c r="I225" i="4"/>
  <c r="I292" i="4"/>
  <c r="I224" i="4"/>
  <c r="I223" i="4"/>
  <c r="I219" i="4"/>
  <c r="I220" i="4"/>
  <c r="I221" i="4"/>
  <c r="I222" i="4"/>
  <c r="C219" i="4"/>
  <c r="C220" i="4"/>
  <c r="C221" i="4"/>
  <c r="C222" i="4"/>
  <c r="I213" i="4"/>
  <c r="I216" i="4"/>
  <c r="I217" i="4"/>
  <c r="I218" i="4"/>
  <c r="C216" i="4"/>
  <c r="C217" i="4"/>
  <c r="C218" i="4"/>
  <c r="I215" i="4"/>
  <c r="I214" i="4"/>
  <c r="C409" i="4"/>
  <c r="C410" i="4"/>
  <c r="C411" i="4"/>
  <c r="C412" i="4"/>
  <c r="C413" i="4"/>
  <c r="C414" i="4"/>
  <c r="C415" i="4"/>
  <c r="I271" i="4"/>
  <c r="I212" i="4"/>
  <c r="I291" i="4"/>
  <c r="I211" i="4"/>
  <c r="I210" i="4"/>
  <c r="I209" i="4"/>
  <c r="I206" i="4"/>
  <c r="I208" i="4"/>
  <c r="I207" i="4"/>
  <c r="I205" i="4"/>
  <c r="I204" i="4"/>
  <c r="C366" i="4"/>
  <c r="C367" i="4"/>
  <c r="C368" i="4"/>
  <c r="I203" i="4"/>
  <c r="I201" i="4"/>
  <c r="I202" i="4"/>
  <c r="C201" i="4"/>
  <c r="C202" i="4"/>
  <c r="I270" i="4"/>
  <c r="I197" i="4"/>
  <c r="I199" i="4"/>
  <c r="I200" i="4"/>
  <c r="I198" i="4"/>
  <c r="C198" i="4"/>
  <c r="C199" i="4"/>
  <c r="C200" i="4"/>
  <c r="I195" i="4"/>
  <c r="I196" i="4"/>
  <c r="C195" i="4"/>
  <c r="C196" i="4"/>
  <c r="I193" i="4"/>
  <c r="I194" i="4"/>
  <c r="I192" i="4"/>
  <c r="I191" i="4"/>
  <c r="I190" i="4"/>
  <c r="C190" i="4"/>
  <c r="C191" i="4"/>
  <c r="I188" i="4"/>
  <c r="I189" i="4"/>
  <c r="C188" i="4"/>
  <c r="C189" i="4"/>
  <c r="I466" i="4"/>
  <c r="I467" i="4"/>
  <c r="C466" i="4"/>
  <c r="C467" i="4"/>
  <c r="I465" i="4"/>
  <c r="I186" i="4"/>
  <c r="I187" i="4"/>
  <c r="C186" i="4"/>
  <c r="C187" i="4"/>
  <c r="I185" i="4"/>
  <c r="I290" i="4"/>
  <c r="I275" i="4"/>
  <c r="I155" i="4"/>
  <c r="I154" i="4"/>
  <c r="I273" i="4"/>
  <c r="I179" i="4"/>
  <c r="I180" i="4"/>
  <c r="I181" i="4"/>
  <c r="I182" i="4"/>
  <c r="I183" i="4"/>
  <c r="I184" i="4"/>
  <c r="C180" i="4"/>
  <c r="C181" i="4"/>
  <c r="C182" i="4"/>
  <c r="C183" i="4"/>
  <c r="C184" i="4"/>
  <c r="I170" i="4"/>
  <c r="I171" i="4"/>
  <c r="I172" i="4"/>
  <c r="I173" i="4"/>
  <c r="I174" i="4"/>
  <c r="I175" i="4"/>
  <c r="I176" i="4"/>
  <c r="I177" i="4"/>
  <c r="I178" i="4"/>
  <c r="C170" i="4"/>
  <c r="C171" i="4"/>
  <c r="C172" i="4"/>
  <c r="C173" i="4"/>
  <c r="C174" i="4"/>
  <c r="C175" i="4"/>
  <c r="C176" i="4"/>
  <c r="C177" i="4"/>
  <c r="C178" i="4"/>
  <c r="I161" i="4"/>
  <c r="I162" i="4"/>
  <c r="I163" i="4"/>
  <c r="I164" i="4"/>
  <c r="I165" i="4"/>
  <c r="I166" i="4"/>
  <c r="I167" i="4"/>
  <c r="I168" i="4"/>
  <c r="I169" i="4"/>
  <c r="I160" i="4"/>
  <c r="C160" i="4"/>
  <c r="C161" i="4"/>
  <c r="C162" i="4"/>
  <c r="C163" i="4"/>
  <c r="C164" i="4"/>
  <c r="C165" i="4"/>
  <c r="C166" i="4"/>
  <c r="C167" i="4"/>
  <c r="C168" i="4"/>
  <c r="C169" i="4"/>
  <c r="I269" i="4"/>
  <c r="I158" i="4"/>
  <c r="I159" i="4"/>
  <c r="C158" i="4"/>
  <c r="C159" i="4"/>
  <c r="I157" i="4"/>
  <c r="I156" i="4"/>
  <c r="I296" i="4"/>
  <c r="I153" i="4"/>
  <c r="I152" i="4"/>
  <c r="I146" i="4"/>
  <c r="I147" i="4"/>
  <c r="I148" i="4"/>
  <c r="I149" i="4"/>
  <c r="I150" i="4"/>
  <c r="I151" i="4"/>
  <c r="C146" i="4"/>
  <c r="C147" i="4"/>
  <c r="C148" i="4"/>
  <c r="C149" i="4"/>
  <c r="C150" i="4"/>
  <c r="C151" i="4"/>
  <c r="I142" i="4"/>
  <c r="I143" i="4"/>
  <c r="I144" i="4"/>
  <c r="I145" i="4"/>
  <c r="C142" i="4"/>
  <c r="C143" i="4"/>
  <c r="C144" i="4"/>
  <c r="C145" i="4"/>
  <c r="I141" i="4"/>
  <c r="I289" i="4"/>
  <c r="I288" i="4"/>
  <c r="I286" i="4"/>
  <c r="I138" i="4"/>
  <c r="I139" i="4"/>
  <c r="I140" i="4"/>
  <c r="C138" i="4"/>
  <c r="C139" i="4"/>
  <c r="C140" i="4"/>
  <c r="I133" i="4"/>
  <c r="I134" i="4"/>
  <c r="I135" i="4"/>
  <c r="I136" i="4"/>
  <c r="C133" i="4"/>
  <c r="C134" i="4"/>
  <c r="C135" i="4"/>
  <c r="C136" i="4"/>
  <c r="I132" i="4"/>
  <c r="I137" i="4"/>
  <c r="I287" i="4"/>
  <c r="I130" i="4"/>
  <c r="I131" i="4"/>
  <c r="C130" i="4"/>
  <c r="C131" i="4"/>
  <c r="I129" i="4"/>
  <c r="C449" i="4" l="1"/>
  <c r="C450" i="4"/>
  <c r="C451" i="4"/>
  <c r="I284" i="4"/>
  <c r="I285" i="4"/>
  <c r="C284" i="4"/>
  <c r="C285" i="4"/>
  <c r="I282" i="4"/>
  <c r="I283" i="4"/>
  <c r="C282" i="4"/>
  <c r="C283" i="4"/>
  <c r="C342" i="4"/>
  <c r="C343" i="4"/>
  <c r="C344" i="4"/>
  <c r="I126" i="4"/>
  <c r="I127" i="4"/>
  <c r="I128" i="4"/>
  <c r="C126" i="4"/>
  <c r="C127" i="4"/>
  <c r="C128" i="4"/>
  <c r="I125" i="4"/>
  <c r="I123" i="4"/>
  <c r="I113" i="4"/>
  <c r="I114" i="4"/>
  <c r="I115" i="4"/>
  <c r="I116" i="4"/>
  <c r="I117" i="4"/>
  <c r="I118" i="4"/>
  <c r="I119" i="4"/>
  <c r="I120" i="4"/>
  <c r="I121" i="4"/>
  <c r="I122" i="4"/>
  <c r="C113" i="4"/>
  <c r="C114" i="4"/>
  <c r="C115" i="4"/>
  <c r="C116" i="4"/>
  <c r="C117" i="4"/>
  <c r="C118" i="4"/>
  <c r="C119" i="4"/>
  <c r="C120" i="4"/>
  <c r="C121" i="4"/>
  <c r="C122" i="4"/>
  <c r="I103" i="4"/>
  <c r="I104" i="4"/>
  <c r="I105" i="4"/>
  <c r="I106" i="4"/>
  <c r="I107" i="4"/>
  <c r="I108" i="4"/>
  <c r="I109" i="4"/>
  <c r="I110" i="4"/>
  <c r="I111" i="4"/>
  <c r="I112" i="4"/>
  <c r="C103" i="4"/>
  <c r="C104" i="4"/>
  <c r="C105" i="4"/>
  <c r="C106" i="4"/>
  <c r="C107" i="4"/>
  <c r="C108" i="4"/>
  <c r="C109" i="4"/>
  <c r="C110" i="4"/>
  <c r="C111" i="4"/>
  <c r="C112" i="4"/>
  <c r="I101" i="4"/>
  <c r="I102" i="4"/>
  <c r="C101" i="4"/>
  <c r="C102" i="4"/>
  <c r="I281" i="4"/>
  <c r="I92" i="4"/>
  <c r="I93" i="4"/>
  <c r="I94" i="4"/>
  <c r="I95" i="4"/>
  <c r="I96" i="4"/>
  <c r="I97" i="4"/>
  <c r="I98" i="4"/>
  <c r="I99" i="4"/>
  <c r="I100" i="4"/>
  <c r="C92" i="4"/>
  <c r="C93" i="4"/>
  <c r="C94" i="4"/>
  <c r="C95" i="4"/>
  <c r="C96" i="4"/>
  <c r="C97" i="4"/>
  <c r="C98" i="4"/>
  <c r="C99" i="4"/>
  <c r="C100" i="4"/>
  <c r="I274" i="4"/>
  <c r="I90" i="4"/>
  <c r="I91" i="4"/>
  <c r="C90" i="4"/>
  <c r="C91" i="4"/>
  <c r="I280" i="4"/>
  <c r="I84" i="4"/>
  <c r="I85" i="4"/>
  <c r="I86" i="4"/>
  <c r="I87" i="4"/>
  <c r="I88" i="4"/>
  <c r="I89" i="4"/>
  <c r="C84" i="4"/>
  <c r="C85" i="4"/>
  <c r="C86" i="4"/>
  <c r="C87" i="4"/>
  <c r="C88" i="4"/>
  <c r="C89" i="4"/>
  <c r="I81" i="4"/>
  <c r="I82" i="4"/>
  <c r="I83" i="4"/>
  <c r="C81" i="4"/>
  <c r="C82" i="4"/>
  <c r="C83" i="4"/>
  <c r="I78" i="4"/>
  <c r="I79" i="4"/>
  <c r="I80" i="4"/>
  <c r="C78" i="4"/>
  <c r="C79" i="4"/>
  <c r="C80" i="4"/>
  <c r="C70" i="4"/>
  <c r="C71" i="4"/>
  <c r="I70" i="4"/>
  <c r="I71" i="4"/>
  <c r="I69" i="4"/>
  <c r="I68" i="4" l="1"/>
  <c r="I268" i="4"/>
  <c r="I77" i="4"/>
  <c r="I75" i="4"/>
  <c r="I76" i="4"/>
  <c r="C75" i="4"/>
  <c r="C76" i="4"/>
  <c r="I124" i="4"/>
  <c r="I73" i="4"/>
  <c r="I74" i="4"/>
  <c r="C73" i="4"/>
  <c r="C74" i="4"/>
  <c r="I72" i="4"/>
  <c r="I483" i="4"/>
  <c r="I62" i="4"/>
  <c r="I63" i="4"/>
  <c r="I64" i="4"/>
  <c r="I65" i="4"/>
  <c r="I66" i="4"/>
  <c r="I67" i="4"/>
  <c r="C62" i="4"/>
  <c r="C63" i="4"/>
  <c r="C64" i="4"/>
  <c r="C65" i="4"/>
  <c r="C66" i="4"/>
  <c r="C67" i="4"/>
  <c r="I61" i="4"/>
  <c r="I60" i="4"/>
  <c r="C60" i="4"/>
  <c r="C61" i="4"/>
  <c r="I279" i="4"/>
  <c r="C58" i="4"/>
  <c r="C59" i="4"/>
  <c r="C55" i="4"/>
  <c r="C56" i="4"/>
  <c r="C57" i="4"/>
  <c r="I54" i="4"/>
  <c r="I55" i="4"/>
  <c r="I56" i="4"/>
  <c r="I57" i="4"/>
  <c r="I58" i="4"/>
  <c r="I59" i="4"/>
  <c r="I53" i="4"/>
  <c r="I471" i="4"/>
  <c r="I472" i="4"/>
  <c r="I469" i="4"/>
  <c r="I470" i="4"/>
  <c r="C469" i="4"/>
  <c r="C470" i="4"/>
  <c r="I468" i="4"/>
  <c r="I473" i="4"/>
  <c r="I43" i="4"/>
  <c r="I44" i="4"/>
  <c r="I45" i="4"/>
  <c r="I46" i="4"/>
  <c r="I47" i="4"/>
  <c r="I48" i="4"/>
  <c r="I49" i="4"/>
  <c r="I50" i="4"/>
  <c r="I51" i="4"/>
  <c r="I52" i="4"/>
  <c r="C44" i="4"/>
  <c r="C45" i="4"/>
  <c r="C46" i="4"/>
  <c r="C47" i="4"/>
  <c r="C48" i="4"/>
  <c r="C49" i="4"/>
  <c r="C50" i="4"/>
  <c r="C51" i="4"/>
  <c r="C52" i="4"/>
  <c r="I295" i="4"/>
  <c r="I37" i="4"/>
  <c r="I38" i="4"/>
  <c r="I39" i="4"/>
  <c r="I40" i="4"/>
  <c r="I41" i="4"/>
  <c r="C38" i="4"/>
  <c r="C39" i="4"/>
  <c r="C40" i="4"/>
  <c r="C41" i="4"/>
  <c r="I42" i="4"/>
  <c r="I35" i="4"/>
  <c r="I36" i="4"/>
  <c r="I34" i="4"/>
  <c r="C34" i="4"/>
  <c r="C35" i="4"/>
  <c r="C316" i="4"/>
  <c r="C317" i="4"/>
  <c r="C318" i="4"/>
  <c r="C319" i="4"/>
  <c r="I480" i="4"/>
  <c r="I481" i="4"/>
  <c r="I476" i="4"/>
  <c r="I477" i="4"/>
  <c r="I475" i="4"/>
  <c r="I32" i="4"/>
  <c r="I33" i="4"/>
  <c r="I479" i="4"/>
  <c r="I482" i="4"/>
  <c r="I31" i="4"/>
  <c r="I478" i="4"/>
  <c r="I30" i="4"/>
  <c r="I278" i="4"/>
  <c r="I22" i="4" l="1"/>
  <c r="I23" i="4"/>
  <c r="I24" i="4"/>
  <c r="I25" i="4"/>
  <c r="I26" i="4"/>
  <c r="I27" i="4"/>
  <c r="I28" i="4"/>
  <c r="I29" i="4"/>
  <c r="I21" i="4"/>
  <c r="I13" i="4"/>
  <c r="I14" i="4"/>
  <c r="I15" i="4"/>
  <c r="I16" i="4"/>
  <c r="I17" i="4"/>
  <c r="I18" i="4"/>
  <c r="I19" i="4"/>
  <c r="I20" i="4"/>
  <c r="I12" i="4"/>
  <c r="I277" i="4"/>
  <c r="I11" i="4"/>
  <c r="I10" i="4"/>
  <c r="I484" i="4" l="1"/>
  <c r="I276" i="4"/>
  <c r="J276" i="4" s="1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9" i="4"/>
  <c r="J484" i="4" l="1"/>
</calcChain>
</file>

<file path=xl/sharedStrings.xml><?xml version="1.0" encoding="utf-8"?>
<sst xmlns="http://schemas.openxmlformats.org/spreadsheetml/2006/main" count="1239" uniqueCount="480">
  <si>
    <t>N
п/п</t>
  </si>
  <si>
    <t>Наименование объекта нефинансового актива</t>
  </si>
  <si>
    <t>Номер (код) объекта учета (инвентарный или иной)</t>
  </si>
  <si>
    <t>Еди-
ница
изме-
рения</t>
  </si>
  <si>
    <t>Фактическое наличие (состояние)</t>
  </si>
  <si>
    <t>цена (оценочная стоимость), руб</t>
  </si>
  <si>
    <t>сумма, руб.</t>
  </si>
  <si>
    <t>шт.</t>
  </si>
  <si>
    <t>Бактерицидный облучатель-рециркулятор закрытого типа безозоновыми бактер.лампами</t>
  </si>
  <si>
    <t>Вертикальные жалюзи</t>
  </si>
  <si>
    <t>Вертикальные жалюзи в комплекте</t>
  </si>
  <si>
    <t>Диван Soft-2 VD05 светлое дерево Размеры: 1200х550х700</t>
  </si>
  <si>
    <t>Жалюзи</t>
  </si>
  <si>
    <t>Жалюзи вертикальные</t>
  </si>
  <si>
    <t>Информационный стенд</t>
  </si>
  <si>
    <t>Компьютер СКАТ</t>
  </si>
  <si>
    <t>Копировальный аппарат Canon FC128</t>
  </si>
  <si>
    <t>Кресло</t>
  </si>
  <si>
    <t>Кулер напольный для воды Aqua Work</t>
  </si>
  <si>
    <t>Лазерный принтер Xerox P3320DNI</t>
  </si>
  <si>
    <t>Многофункциональное устройство, форма А3 Xerox</t>
  </si>
  <si>
    <t>Многофункциональное устройство, форма А4 Xerox</t>
  </si>
  <si>
    <t>Многофункциональное устройство HP</t>
  </si>
  <si>
    <t>Многофункциональное устройство HP LaserJet Pro M426FDN</t>
  </si>
  <si>
    <t>Многофункциональное устройство HP LaserJet Pro M428fdn</t>
  </si>
  <si>
    <t>Монитор</t>
  </si>
  <si>
    <t>Монитор AOC</t>
  </si>
  <si>
    <t>Монитор DELL E2216H</t>
  </si>
  <si>
    <t>Монитор HP Compaq LE1711(EM886A)</t>
  </si>
  <si>
    <t>Монитор HP TFT ProDisplay P221</t>
  </si>
  <si>
    <t>Монитор NEC MultiSync 1770WXM</t>
  </si>
  <si>
    <t>Монитор ViewSonic</t>
  </si>
  <si>
    <t>Монитор АОС</t>
  </si>
  <si>
    <t>Монитор НР L1750 (GF904FF)</t>
  </si>
  <si>
    <t>Ноутбук  HP Elite-BOOk 8530p (FU455EA)</t>
  </si>
  <si>
    <t>Облучатель ОРУБ-03-КРОНТ-4</t>
  </si>
  <si>
    <t>Принтер  HP LаserJet Р2055d (СE459A)</t>
  </si>
  <si>
    <t>Принтер HP</t>
  </si>
  <si>
    <t>Принтер HP LаserJet 1022</t>
  </si>
  <si>
    <t>Принтер формата А4 HP</t>
  </si>
  <si>
    <t>Сейф Velberg TM-63 T</t>
  </si>
  <si>
    <t>Сейф металлический огнестойкий</t>
  </si>
  <si>
    <t>Системный блок  НР Сompaq Pro (VW198EA)</t>
  </si>
  <si>
    <t>Системный блок (комп.ПК Compag dc 7800)</t>
  </si>
  <si>
    <t>Системный блок CKAT</t>
  </si>
  <si>
    <t>Системный блок HP</t>
  </si>
  <si>
    <t>Системный блок HP L3E40EA</t>
  </si>
  <si>
    <t>Системный блок HP Сompag dс7900SFF (NA648EA)</t>
  </si>
  <si>
    <t>Системный блок IT - ON Office (con-fig.45) AMD A8-5500</t>
  </si>
  <si>
    <t>Системный блок РАДАР</t>
  </si>
  <si>
    <t>Станок для архивного переплета</t>
  </si>
  <si>
    <t>Стеллаж</t>
  </si>
  <si>
    <t>Стеллаж архивный(с продольными разделителем)</t>
  </si>
  <si>
    <t>Стеллаж высокий узкий</t>
  </si>
  <si>
    <t>Стеллаж высокий широкий</t>
  </si>
  <si>
    <t>Стеллаж высокий, широкий</t>
  </si>
  <si>
    <t>Стеллаж с двойной распашной дверью,стеклом</t>
  </si>
  <si>
    <t>Стеллаж стеклянные двери</t>
  </si>
  <si>
    <t>Стенд информационный</t>
  </si>
  <si>
    <t>Стол для заседаний "Венге 1Д"</t>
  </si>
  <si>
    <t>Стол рабочий правый</t>
  </si>
  <si>
    <t>Стол руководителя "Венге 1Д"</t>
  </si>
  <si>
    <t>Стол телефонный "Венге 1Д"</t>
  </si>
  <si>
    <t>Стул-тройка металлический перфорированный (металлик) С4. 32.01 /48201</t>
  </si>
  <si>
    <t>Сушилка для рук BALLUBAHD-1800</t>
  </si>
  <si>
    <t>Телевизор Philips</t>
  </si>
  <si>
    <t>Тумба - купе</t>
  </si>
  <si>
    <t>Тумба-купе</t>
  </si>
  <si>
    <t>Фотокамера цифровая Canon PowerShot SX 210</t>
  </si>
  <si>
    <t>Холодильник</t>
  </si>
  <si>
    <t>Шкаф архивный</t>
  </si>
  <si>
    <t>Шкаф архивный -Картотека AIKO(AFC-04)/2543/</t>
  </si>
  <si>
    <t>Шкаф архивный КД 152 ключ.замок 1000Х500Х1900</t>
  </si>
  <si>
    <t>Шкаф для документов со стеклом"Венге 1Д"</t>
  </si>
  <si>
    <t>Шкаф для одежды</t>
  </si>
  <si>
    <t>Шкаф картотечный AFC-04 4 секцион. 470х630х1330</t>
  </si>
  <si>
    <t>Шкаф КД - 152</t>
  </si>
  <si>
    <t>Шкаф колонна для одежды "Венге 1Д"</t>
  </si>
  <si>
    <t>Шкаф металлический</t>
  </si>
  <si>
    <t>Многофункциональное устройство формата А4</t>
  </si>
  <si>
    <t>Стеллаж высокий широкий Аргентум</t>
  </si>
  <si>
    <t>Стол эргономичный левый Аргентум</t>
  </si>
  <si>
    <t>Сейф Гарант - 46 EL</t>
  </si>
  <si>
    <t>Системный блок ПЭВМ"АКС"</t>
  </si>
  <si>
    <t>АТС-IP  оптимальная Panasonic KX- NS500RU</t>
  </si>
  <si>
    <t>Блок расширения KX-NS520RU</t>
  </si>
  <si>
    <t>Гардероб с замком "Консул"</t>
  </si>
  <si>
    <t>Кресло кожа черная</t>
  </si>
  <si>
    <t>Монитор HP 22xi WLED LCD</t>
  </si>
  <si>
    <t>Плата аналоговых внешних линий KX-NS5180X</t>
  </si>
  <si>
    <t>Плата аналоговых внутренних линий KX-NS5174X</t>
  </si>
  <si>
    <t>Принтер HP LаserJet 1300 (19 стр/мин, 1200*120</t>
  </si>
  <si>
    <t>Стол руководителя BTL 220 орех</t>
  </si>
  <si>
    <t>Тумба мобильная c замком "Консул"</t>
  </si>
  <si>
    <t>Шкаф низкий + двери низкие деревянные</t>
  </si>
  <si>
    <t>Шкаф средний + двери средние стеклянные+ топ4-х дверный "Консул "</t>
  </si>
  <si>
    <t>Компьютер HP 8300 Elite SFF</t>
  </si>
  <si>
    <t>Системный блок</t>
  </si>
  <si>
    <t>Стол</t>
  </si>
  <si>
    <t>Стол эргономичный правый</t>
  </si>
  <si>
    <t>Вешалка напольная</t>
  </si>
  <si>
    <t>Вешалка-стойка С (белая)</t>
  </si>
  <si>
    <t>Вешалка-стойка С  белая</t>
  </si>
  <si>
    <t>Вешалка-стойка С черная</t>
  </si>
  <si>
    <t>Вешалка-стойка Тюльпан(черн)</t>
  </si>
  <si>
    <t>Греденция</t>
  </si>
  <si>
    <t>Диктофон Olympus VN-731PC</t>
  </si>
  <si>
    <t>Жалюзи вертикальные "Лайн 2"</t>
  </si>
  <si>
    <t>Зеркало</t>
  </si>
  <si>
    <t>Зеркало настенное овальное</t>
  </si>
  <si>
    <t>Зеркало настенное прямоугольное</t>
  </si>
  <si>
    <t>Источник бесперебойного питания</t>
  </si>
  <si>
    <t>Калькулятор STAFF PLUS STF-222</t>
  </si>
  <si>
    <t>Калькулятор электронный</t>
  </si>
  <si>
    <t>Ключница КВ-50</t>
  </si>
  <si>
    <t>Конференц приставка</t>
  </si>
  <si>
    <t>Конференц-приставка</t>
  </si>
  <si>
    <t>Корпус тумбы приставной НТ-320</t>
  </si>
  <si>
    <t>Корпус тумбы приставной с крышкой</t>
  </si>
  <si>
    <t>Кресло руководителя</t>
  </si>
  <si>
    <t>Крышка тумбы приставной</t>
  </si>
  <si>
    <t>Опора</t>
  </si>
  <si>
    <t>Печь СВЧ Supra mws-1725</t>
  </si>
  <si>
    <t>Подставка под системного блока</t>
  </si>
  <si>
    <t>Подставка под системный блок</t>
  </si>
  <si>
    <t>Полка под клавиатуру</t>
  </si>
  <si>
    <t>Приставка угловая</t>
  </si>
  <si>
    <t>Пульсоксиметр MD300C12</t>
  </si>
  <si>
    <t>Стеллаж без фасадов</t>
  </si>
  <si>
    <t>Стеллаж офисный Практик MS 1000Х300Х2500</t>
  </si>
  <si>
    <t>Стеллаж с двойной распашной дверью</t>
  </si>
  <si>
    <t>Стол для переговоров НТ-090 Аргентум</t>
  </si>
  <si>
    <t>Стол для руководителя НТ-180</t>
  </si>
  <si>
    <t>Стол НТ-140</t>
  </si>
  <si>
    <t>Стол рабочий</t>
  </si>
  <si>
    <t>Стол эргономичный НТ-060 левый</t>
  </si>
  <si>
    <t>Стремянка</t>
  </si>
  <si>
    <t>Стул</t>
  </si>
  <si>
    <t>Стул ИЗО</t>
  </si>
  <si>
    <t>Стул ИЗО CH Z11</t>
  </si>
  <si>
    <t>Тонометр UA-777</t>
  </si>
  <si>
    <t>Тумба для оргтехники НТ-340</t>
  </si>
  <si>
    <t>Тумба под оргтехнику</t>
  </si>
  <si>
    <t>Тумба подкатная</t>
  </si>
  <si>
    <t>Тумба приставная</t>
  </si>
  <si>
    <t>Тумба приставная с крышкой</t>
  </si>
  <si>
    <t>Тумба приставная с крышкой (топом)</t>
  </si>
  <si>
    <t>Тумба с крышкой (топом)</t>
  </si>
  <si>
    <t>Часы настенные MIRRON</t>
  </si>
  <si>
    <t>Часы настенные аналоговые WallC-R08P, черные</t>
  </si>
  <si>
    <t>Шкаф для одежды НТ-590Ш</t>
  </si>
  <si>
    <t>Шкаф М-18</t>
  </si>
  <si>
    <t>Экран с держателем</t>
  </si>
  <si>
    <t>Корпус тумбы приставной Аргентум</t>
  </si>
  <si>
    <t>Банкетка, цвет серый (М000002938)</t>
  </si>
  <si>
    <t>Жалюзи (1693366)</t>
  </si>
  <si>
    <t>Плата расширения ведущая KX-NS5130X</t>
  </si>
  <si>
    <t>Стул (М000000450)</t>
  </si>
  <si>
    <t>Стул ИССО (М000001640)</t>
  </si>
  <si>
    <t>Стул офисный ИЗО</t>
  </si>
  <si>
    <t>Шкаф КД-111-С(1060080601)</t>
  </si>
  <si>
    <t>ИТОГО:</t>
  </si>
  <si>
    <t>Год приобретения</t>
  </si>
  <si>
    <t>амортизация</t>
  </si>
  <si>
    <t>остаточная стоимость, руб.</t>
  </si>
  <si>
    <t>4</t>
  </si>
  <si>
    <t>Аппарат для воды (31 С-В)</t>
  </si>
  <si>
    <t>Многофункциональное устройство  HP LaserJet M2727nf (CB532A)</t>
  </si>
  <si>
    <t>Принтер HP LаserJet P2055d (CE457A)</t>
  </si>
  <si>
    <t>Системный блок  ПЭВМ "АКС"</t>
  </si>
  <si>
    <t>Стул (3-х местный)</t>
  </si>
  <si>
    <t>Стул (4-х местный)</t>
  </si>
  <si>
    <t xml:space="preserve">Холодильник </t>
  </si>
  <si>
    <t>Шкаф металлический, архивный</t>
  </si>
  <si>
    <t>Системный блок ПЭВМ "АКС"</t>
  </si>
  <si>
    <t>Стол эргономичный, левый</t>
  </si>
  <si>
    <t>Стол эргономичный, правый</t>
  </si>
  <si>
    <t>Вешалка-стойка Тюльпан</t>
  </si>
  <si>
    <t>Стеллаж высокий, узкий</t>
  </si>
  <si>
    <t>Стеллаж металлический, архивный</t>
  </si>
  <si>
    <t>Стеллаж средний, узкий</t>
  </si>
  <si>
    <t>Стеллаж средний, широкий</t>
  </si>
  <si>
    <t>Стеллаж узкий, средний</t>
  </si>
  <si>
    <t>Стеллаж узкий, средний двери низкие</t>
  </si>
  <si>
    <t>Стеллаж узкий, средний НТ-440 Аргентум</t>
  </si>
  <si>
    <t>Подставка для цветов 3 яч. (101064131613)</t>
  </si>
  <si>
    <t>Подставка для цветов 4 яч. (101064131614)</t>
  </si>
  <si>
    <t>Подставка для цветов 5 яч. (101064131615)</t>
  </si>
  <si>
    <t>Приставка угловая с 4,1 (М000001629)</t>
  </si>
  <si>
    <t>Стол 1,5 (1500) (3100189)</t>
  </si>
  <si>
    <t>Стул ИЗО (С-11) черный,хром.ножки (ОС01639135)</t>
  </si>
  <si>
    <t>Стул офисный (101063600053)</t>
  </si>
  <si>
    <t>Тумба для бумаг  "Лидер" орех (0001637811,0001637812)</t>
  </si>
  <si>
    <t xml:space="preserve">Тумба мобильная430*446*570 </t>
  </si>
  <si>
    <t>Сплит-система Panasonic CS/CU YE09MKE</t>
  </si>
  <si>
    <t>Сплит-система Panasonic CS/CU YE12MKE</t>
  </si>
  <si>
    <t>Кондиционер RK 09S VG</t>
  </si>
  <si>
    <t>Кондиционер Zanussi ZACS-12</t>
  </si>
  <si>
    <t>Кондиционер сплит- система 11D-09HRDN1</t>
  </si>
  <si>
    <t>Кондиционер Dahatsu DA-09H</t>
  </si>
  <si>
    <t>АС 071-01(отдел труда)(М000000008)</t>
  </si>
  <si>
    <t>Жалюзи вертикальные тканевые одноцветные</t>
  </si>
  <si>
    <t>Мини АТС Panasonic KX-TEM 824</t>
  </si>
  <si>
    <t>кол-
во</t>
  </si>
  <si>
    <t>108520502567</t>
  </si>
  <si>
    <t>108520502562</t>
  </si>
  <si>
    <t>108520502565</t>
  </si>
  <si>
    <t>108520502566</t>
  </si>
  <si>
    <t>108520502568</t>
  </si>
  <si>
    <t>108520502564</t>
  </si>
  <si>
    <t>108520502569</t>
  </si>
  <si>
    <t>108520502570</t>
  </si>
  <si>
    <t>108520502571</t>
  </si>
  <si>
    <t>108520502572</t>
  </si>
  <si>
    <t>108520502573</t>
  </si>
  <si>
    <t>108520502574</t>
  </si>
  <si>
    <t>108520502575</t>
  </si>
  <si>
    <t>108520502576</t>
  </si>
  <si>
    <t>108520502577</t>
  </si>
  <si>
    <t>108520502578</t>
  </si>
  <si>
    <t>108520502579</t>
  </si>
  <si>
    <t>108520502580</t>
  </si>
  <si>
    <t>108520502581</t>
  </si>
  <si>
    <t>108520502582</t>
  </si>
  <si>
    <t>108520502583</t>
  </si>
  <si>
    <t>108520502584</t>
  </si>
  <si>
    <t>108520502585</t>
  </si>
  <si>
    <t>108520502586</t>
  </si>
  <si>
    <t>108520502587</t>
  </si>
  <si>
    <t>108520502588</t>
  </si>
  <si>
    <t>108520502589</t>
  </si>
  <si>
    <t>108520502590</t>
  </si>
  <si>
    <t>108520502591</t>
  </si>
  <si>
    <t>108520502592</t>
  </si>
  <si>
    <t>108520502593</t>
  </si>
  <si>
    <t>108520502594</t>
  </si>
  <si>
    <t>108520502595</t>
  </si>
  <si>
    <t>108520502596</t>
  </si>
  <si>
    <t>108520502597</t>
  </si>
  <si>
    <t>108520502598</t>
  </si>
  <si>
    <t>108520502599</t>
  </si>
  <si>
    <t>108520502600</t>
  </si>
  <si>
    <t>108520502615</t>
  </si>
  <si>
    <t>108520502654</t>
  </si>
  <si>
    <t>108520502601</t>
  </si>
  <si>
    <t>108520502563</t>
  </si>
  <si>
    <t>108520502602</t>
  </si>
  <si>
    <t>108520502603</t>
  </si>
  <si>
    <t>108520502604</t>
  </si>
  <si>
    <t>108520502605</t>
  </si>
  <si>
    <t>108520502606</t>
  </si>
  <si>
    <t>108520502607</t>
  </si>
  <si>
    <t>108520502608</t>
  </si>
  <si>
    <t>108520502609</t>
  </si>
  <si>
    <t>108520502610</t>
  </si>
  <si>
    <t>108520502611</t>
  </si>
  <si>
    <t>108520502612</t>
  </si>
  <si>
    <t>108520502613</t>
  </si>
  <si>
    <t>108520502614</t>
  </si>
  <si>
    <t>108520502616</t>
  </si>
  <si>
    <t>108520502621</t>
  </si>
  <si>
    <t>108520502622</t>
  </si>
  <si>
    <t>108520502623</t>
  </si>
  <si>
    <t>108520502626</t>
  </si>
  <si>
    <t>108520502627</t>
  </si>
  <si>
    <t>108520502632</t>
  </si>
  <si>
    <t>108520502692</t>
  </si>
  <si>
    <t>108520502633</t>
  </si>
  <si>
    <t>108520502634</t>
  </si>
  <si>
    <t>108520502635</t>
  </si>
  <si>
    <t>108520502636</t>
  </si>
  <si>
    <t>108520502637</t>
  </si>
  <si>
    <t>108520502647</t>
  </si>
  <si>
    <t>108520502648</t>
  </si>
  <si>
    <t>108520502651</t>
  </si>
  <si>
    <t>108520502652</t>
  </si>
  <si>
    <t>108520502653</t>
  </si>
  <si>
    <t>108520502655</t>
  </si>
  <si>
    <t>108520502656</t>
  </si>
  <si>
    <t>108520502657</t>
  </si>
  <si>
    <t>108520502658</t>
  </si>
  <si>
    <t>108520502659</t>
  </si>
  <si>
    <t>108520502660</t>
  </si>
  <si>
    <t>108520502661</t>
  </si>
  <si>
    <t>108520502665</t>
  </si>
  <si>
    <t>108520502668</t>
  </si>
  <si>
    <t>108520502669</t>
  </si>
  <si>
    <t>108520502670</t>
  </si>
  <si>
    <t>108520502671</t>
  </si>
  <si>
    <t>108520502672</t>
  </si>
  <si>
    <t>108520502673</t>
  </si>
  <si>
    <t>108520502674</t>
  </si>
  <si>
    <t>108520502675</t>
  </si>
  <si>
    <t>108520502684</t>
  </si>
  <si>
    <t>108520502685</t>
  </si>
  <si>
    <t>108520502688</t>
  </si>
  <si>
    <t>108520502691</t>
  </si>
  <si>
    <t>108520502751</t>
  </si>
  <si>
    <t>108520502801</t>
  </si>
  <si>
    <t>108520502841</t>
  </si>
  <si>
    <t>108520502693</t>
  </si>
  <si>
    <t>108520502694</t>
  </si>
  <si>
    <t>108520502709</t>
  </si>
  <si>
    <t>108520502712</t>
  </si>
  <si>
    <t>108520502722</t>
  </si>
  <si>
    <t>108520502745</t>
  </si>
  <si>
    <t>108520502746</t>
  </si>
  <si>
    <t>108520502750</t>
  </si>
  <si>
    <t>108520502759</t>
  </si>
  <si>
    <t>108520502763</t>
  </si>
  <si>
    <t>108520502764</t>
  </si>
  <si>
    <t>108520502765</t>
  </si>
  <si>
    <t>108520502766</t>
  </si>
  <si>
    <t>108520502767</t>
  </si>
  <si>
    <t>108520502768</t>
  </si>
  <si>
    <t>108520502769</t>
  </si>
  <si>
    <t>108520502770</t>
  </si>
  <si>
    <t>108520502773</t>
  </si>
  <si>
    <t>108520502774</t>
  </si>
  <si>
    <t>108520502775</t>
  </si>
  <si>
    <t>108520502783</t>
  </si>
  <si>
    <t>108520502784</t>
  </si>
  <si>
    <t>108520502785</t>
  </si>
  <si>
    <t>108520502786</t>
  </si>
  <si>
    <t>108520502797</t>
  </si>
  <si>
    <t>108520502798</t>
  </si>
  <si>
    <t>108520502799</t>
  </si>
  <si>
    <t>108520502800</t>
  </si>
  <si>
    <t>108520502802</t>
  </si>
  <si>
    <t>108520502803</t>
  </si>
  <si>
    <t>108520502804</t>
  </si>
  <si>
    <t>108520502805</t>
  </si>
  <si>
    <t>108520502806</t>
  </si>
  <si>
    <t>108520502807</t>
  </si>
  <si>
    <t>108520502810</t>
  </si>
  <si>
    <t>108520502830</t>
  </si>
  <si>
    <t>108520502836</t>
  </si>
  <si>
    <t>108520502837</t>
  </si>
  <si>
    <t>108520502838</t>
  </si>
  <si>
    <t>108520502839</t>
  </si>
  <si>
    <t>108520502840</t>
  </si>
  <si>
    <t>108520502844</t>
  </si>
  <si>
    <t>108520502849</t>
  </si>
  <si>
    <t>108520502852</t>
  </si>
  <si>
    <t>108520502853</t>
  </si>
  <si>
    <t>108520502854</t>
  </si>
  <si>
    <t>108520502855</t>
  </si>
  <si>
    <t>108520502856</t>
  </si>
  <si>
    <t>108520502857</t>
  </si>
  <si>
    <t>108520502858</t>
  </si>
  <si>
    <t>108520502859</t>
  </si>
  <si>
    <t>108520502862</t>
  </si>
  <si>
    <t>108520502866</t>
  </si>
  <si>
    <t>108520502867</t>
  </si>
  <si>
    <t>108520502871</t>
  </si>
  <si>
    <t>108520502870</t>
  </si>
  <si>
    <t>108520502872</t>
  </si>
  <si>
    <t>108520502873</t>
  </si>
  <si>
    <t>108520502877</t>
  </si>
  <si>
    <t>108520502878</t>
  </si>
  <si>
    <t>108520502879</t>
  </si>
  <si>
    <t>108520502880</t>
  </si>
  <si>
    <t>108520502881</t>
  </si>
  <si>
    <t>108520502882</t>
  </si>
  <si>
    <t>108520502883</t>
  </si>
  <si>
    <t>108520502884</t>
  </si>
  <si>
    <t>108520502885</t>
  </si>
  <si>
    <t>108520502886</t>
  </si>
  <si>
    <t>108520502887</t>
  </si>
  <si>
    <t>108520502888</t>
  </si>
  <si>
    <t>108520502889</t>
  </si>
  <si>
    <t>108520502890</t>
  </si>
  <si>
    <t>108520502891</t>
  </si>
  <si>
    <t>108520502892</t>
  </si>
  <si>
    <t>108520502893</t>
  </si>
  <si>
    <t>108520502894</t>
  </si>
  <si>
    <t>108520502895</t>
  </si>
  <si>
    <t>108520502559</t>
  </si>
  <si>
    <t>108520502896</t>
  </si>
  <si>
    <t>108520502897</t>
  </si>
  <si>
    <t>108520502898</t>
  </si>
  <si>
    <t>108520502899</t>
  </si>
  <si>
    <t>108520502900</t>
  </si>
  <si>
    <t>108520502924</t>
  </si>
  <si>
    <t>108520502901</t>
  </si>
  <si>
    <t>108520502902</t>
  </si>
  <si>
    <t>108520502903</t>
  </si>
  <si>
    <t>108520502904</t>
  </si>
  <si>
    <t>108520502905</t>
  </si>
  <si>
    <t>108520502906</t>
  </si>
  <si>
    <t>108520502907</t>
  </si>
  <si>
    <t>108520502908</t>
  </si>
  <si>
    <t>108520502909</t>
  </si>
  <si>
    <t>108520502910</t>
  </si>
  <si>
    <t>108520502560</t>
  </si>
  <si>
    <t>108520502911</t>
  </si>
  <si>
    <t>108520502912</t>
  </si>
  <si>
    <t>108520502913</t>
  </si>
  <si>
    <t>108520502914</t>
  </si>
  <si>
    <t>108520502917</t>
  </si>
  <si>
    <t>108520502916</t>
  </si>
  <si>
    <t>108520502915</t>
  </si>
  <si>
    <t>108520502918</t>
  </si>
  <si>
    <t>108520502561</t>
  </si>
  <si>
    <t>108520502919</t>
  </si>
  <si>
    <t>108520502920</t>
  </si>
  <si>
    <t>108520502921</t>
  </si>
  <si>
    <t>108520502922</t>
  </si>
  <si>
    <t>108520502923</t>
  </si>
  <si>
    <t>108520502925</t>
  </si>
  <si>
    <t>108520502926</t>
  </si>
  <si>
    <t>108520502927</t>
  </si>
  <si>
    <t>108520502928</t>
  </si>
  <si>
    <t>108520502929</t>
  </si>
  <si>
    <t>108520502930</t>
  </si>
  <si>
    <t>108520502931</t>
  </si>
  <si>
    <t>108520502932</t>
  </si>
  <si>
    <t>108520502940</t>
  </si>
  <si>
    <t>108520502941</t>
  </si>
  <si>
    <t>108520502942</t>
  </si>
  <si>
    <t>108520502943</t>
  </si>
  <si>
    <t>108520502944</t>
  </si>
  <si>
    <t>108520502946</t>
  </si>
  <si>
    <t>108520502947</t>
  </si>
  <si>
    <t>108520502945</t>
  </si>
  <si>
    <t>108520502955</t>
  </si>
  <si>
    <t>108520502956</t>
  </si>
  <si>
    <t>108520502957</t>
  </si>
  <si>
    <t>108520502958</t>
  </si>
  <si>
    <t>108520502959</t>
  </si>
  <si>
    <t>108520502960</t>
  </si>
  <si>
    <t>108520502961</t>
  </si>
  <si>
    <t>108520502962</t>
  </si>
  <si>
    <t>108520502963</t>
  </si>
  <si>
    <t>108520502964</t>
  </si>
  <si>
    <t>108520502965</t>
  </si>
  <si>
    <t>108520502966</t>
  </si>
  <si>
    <t>108520502967</t>
  </si>
  <si>
    <t>108520502968</t>
  </si>
  <si>
    <t>108520502969</t>
  </si>
  <si>
    <t>108520502970</t>
  </si>
  <si>
    <t>108520502971</t>
  </si>
  <si>
    <t>108520502972</t>
  </si>
  <si>
    <t>108520502973</t>
  </si>
  <si>
    <t>108520502974</t>
  </si>
  <si>
    <t>108520502975</t>
  </si>
  <si>
    <t>108520502976</t>
  </si>
  <si>
    <t>108520502977</t>
  </si>
  <si>
    <t>108520502978</t>
  </si>
  <si>
    <t>108520502979</t>
  </si>
  <si>
    <t>108520502980</t>
  </si>
  <si>
    <t>108520502981</t>
  </si>
  <si>
    <t>108520502985</t>
  </si>
  <si>
    <t>108520502986</t>
  </si>
  <si>
    <t>108520502997</t>
  </si>
  <si>
    <t>108520503005</t>
  </si>
  <si>
    <t>108520503006</t>
  </si>
  <si>
    <t>108520503007</t>
  </si>
  <si>
    <t>108520503015</t>
  </si>
  <si>
    <t>108520503016</t>
  </si>
  <si>
    <t>108520503017</t>
  </si>
  <si>
    <t>108520503018</t>
  </si>
  <si>
    <t>108520503019</t>
  </si>
  <si>
    <t>108520503020</t>
  </si>
  <si>
    <t>108520503030</t>
  </si>
  <si>
    <t>108520503031</t>
  </si>
  <si>
    <t>108520503032</t>
  </si>
  <si>
    <t>108520503033</t>
  </si>
  <si>
    <t>№ п/п</t>
  </si>
  <si>
    <t>Наименование имущества</t>
  </si>
  <si>
    <t>Адрес</t>
  </si>
  <si>
    <t>Общая площадь (кв.м)</t>
  </si>
  <si>
    <t>Балансовая стоимость (руб.)</t>
  </si>
  <si>
    <t>Помещения №1004, №1007 и №1 (лестничные клетки 1-4 этажа) (кадастровый номер 86:11:0000000:71654)</t>
  </si>
  <si>
    <t>Помещение №1006 (2 этаж) (кадастровый номер 86:11:0103003:944)</t>
  </si>
  <si>
    <t>Ханты-Мансийский автономный округ - Югра, г. Нижневартовск, Коммунальная зона  
I очереди застройки, 
ул. 60 лет Октября, д. 1а</t>
  </si>
  <si>
    <t xml:space="preserve">Перечень муниципального движимого имущества, передаваемого из муниципальной собственности в собственность Ханты-Мансийского автономного округа – Югры
</t>
  </si>
  <si>
    <t xml:space="preserve">Приложение 2
к решению Думы 
города Нижневартовска
от____._____2022 №______
</t>
  </si>
  <si>
    <t xml:space="preserve">Приложение 1
к решению Думы
города Нижневартовска
от____._____2022 №______
</t>
  </si>
  <si>
    <t>Перечень муниципального недвижимого имущества, передаваемого из муниципальной собственности в собственность Ханты-Мансийского 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</si>
</sst>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 ;[Red]\-0\ "/>
    <numFmt numFmtId="165" formatCode="#,##0.00_ ;[Red]\-#,##0.0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1" fontId="2" fillId="0" borderId="7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vertical="top" wrapText="1"/>
    </xf>
    <xf numFmtId="0" fontId="3" fillId="0" borderId="7" xfId="0" applyNumberFormat="1" applyFont="1" applyBorder="1" applyAlignment="1">
      <alignment horizontal="center" vertical="top"/>
    </xf>
    <xf numFmtId="0" fontId="4" fillId="0" borderId="0" xfId="0" applyFont="1"/>
    <xf numFmtId="165" fontId="4" fillId="0" borderId="7" xfId="0" applyNumberFormat="1" applyFont="1" applyBorder="1"/>
    <xf numFmtId="0" fontId="2" fillId="0" borderId="7" xfId="0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/>
    <xf numFmtId="0" fontId="3" fillId="0" borderId="7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center" vertical="center"/>
    </xf>
    <xf numFmtId="0" fontId="3" fillId="2" borderId="7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1" fontId="3" fillId="0" borderId="7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1" fontId="3" fillId="0" borderId="7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5" fontId="3" fillId="0" borderId="7" xfId="0" applyNumberFormat="1" applyFont="1" applyBorder="1" applyAlignment="1">
      <alignment horizontal="center" vertical="top"/>
    </xf>
    <xf numFmtId="4" fontId="3" fillId="0" borderId="7" xfId="0" applyNumberFormat="1" applyFont="1" applyBorder="1" applyAlignment="1">
      <alignment horizontal="center" vertical="top"/>
    </xf>
    <xf numFmtId="165" fontId="3" fillId="0" borderId="7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top"/>
    </xf>
    <xf numFmtId="164" fontId="3" fillId="0" borderId="7" xfId="0" applyNumberFormat="1" applyFont="1" applyBorder="1" applyAlignment="1">
      <alignment horizontal="center" vertical="top"/>
    </xf>
    <xf numFmtId="4" fontId="2" fillId="0" borderId="7" xfId="0" applyNumberFormat="1" applyFont="1" applyBorder="1"/>
    <xf numFmtId="4" fontId="3" fillId="0" borderId="7" xfId="0" applyNumberFormat="1" applyFont="1" applyBorder="1" applyAlignment="1">
      <alignment horizontal="right" vertical="center"/>
    </xf>
    <xf numFmtId="4" fontId="4" fillId="0" borderId="7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1" fontId="3" fillId="0" borderId="7" xfId="0" applyNumberFormat="1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vertical="top" wrapText="1"/>
    </xf>
    <xf numFmtId="49" fontId="3" fillId="0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top"/>
    </xf>
    <xf numFmtId="165" fontId="3" fillId="0" borderId="7" xfId="0" applyNumberFormat="1" applyFont="1" applyFill="1" applyBorder="1" applyAlignment="1">
      <alignment horizontal="center" vertical="top"/>
    </xf>
    <xf numFmtId="164" fontId="3" fillId="0" borderId="7" xfId="0" applyNumberFormat="1" applyFont="1" applyFill="1" applyBorder="1" applyAlignment="1">
      <alignment horizontal="center"/>
    </xf>
    <xf numFmtId="4" fontId="3" fillId="0" borderId="7" xfId="0" applyNumberFormat="1" applyFont="1" applyFill="1" applyBorder="1" applyAlignment="1">
      <alignment horizontal="center" vertical="top"/>
    </xf>
    <xf numFmtId="4" fontId="2" fillId="0" borderId="7" xfId="0" applyNumberFormat="1" applyFont="1" applyFill="1" applyBorder="1"/>
    <xf numFmtId="0" fontId="2" fillId="0" borderId="0" xfId="0" applyFont="1" applyFill="1"/>
    <xf numFmtId="1" fontId="2" fillId="0" borderId="7" xfId="0" applyNumberFormat="1" applyFont="1" applyBorder="1" applyAlignment="1">
      <alignment horizontal="center" vertical="center"/>
    </xf>
    <xf numFmtId="1" fontId="2" fillId="0" borderId="0" xfId="0" applyNumberFormat="1" applyFont="1"/>
    <xf numFmtId="0" fontId="2" fillId="0" borderId="7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vertical="top" wrapText="1"/>
    </xf>
    <xf numFmtId="0" fontId="7" fillId="2" borderId="0" xfId="0" applyFont="1" applyFill="1" applyBorder="1" applyAlignment="1">
      <alignment horizontal="right" vertical="top"/>
    </xf>
    <xf numFmtId="0" fontId="2" fillId="0" borderId="0" xfId="0" applyFont="1" applyAlignment="1">
      <alignment horizontal="center" wrapText="1"/>
    </xf>
    <xf numFmtId="0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61;&#1072;&#1089;&#1072;&#1085;&#1086;&#1074;&#1072;%20&#1052;&#1040;\AppData\Local\Microsoft\Windows\Temporary%20Internet%20Files\Content.Outlook\WP9F4UE0\&#1054;&#1087;&#1077;&#1082;&#1072;_0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58">
          <cell r="A58" t="str">
            <v>108520502617</v>
          </cell>
        </row>
        <row r="59">
          <cell r="A59" t="str">
            <v>108520502618</v>
          </cell>
        </row>
        <row r="60">
          <cell r="A60" t="str">
            <v>108520502619</v>
          </cell>
        </row>
        <row r="61">
          <cell r="A61" t="str">
            <v>108520502620</v>
          </cell>
        </row>
        <row r="65">
          <cell r="A65" t="str">
            <v>108520502624</v>
          </cell>
        </row>
        <row r="66">
          <cell r="A66" t="str">
            <v>108520502625</v>
          </cell>
        </row>
        <row r="69">
          <cell r="A69" t="str">
            <v>108520502628</v>
          </cell>
        </row>
        <row r="70">
          <cell r="A70" t="str">
            <v>108520502629</v>
          </cell>
        </row>
        <row r="71">
          <cell r="A71" t="str">
            <v>108520502630</v>
          </cell>
        </row>
        <row r="72">
          <cell r="A72" t="str">
            <v>108520502631</v>
          </cell>
        </row>
        <row r="79">
          <cell r="A79" t="str">
            <v>108520502638</v>
          </cell>
        </row>
        <row r="80">
          <cell r="A80" t="str">
            <v>108520502639</v>
          </cell>
        </row>
        <row r="81">
          <cell r="A81" t="str">
            <v>108520502640</v>
          </cell>
        </row>
        <row r="82">
          <cell r="A82" t="str">
            <v>108520502641</v>
          </cell>
        </row>
        <row r="83">
          <cell r="A83" t="str">
            <v>108520502642</v>
          </cell>
        </row>
        <row r="84">
          <cell r="A84" t="str">
            <v>108520502643</v>
          </cell>
        </row>
        <row r="85">
          <cell r="A85" t="str">
            <v>108520502644</v>
          </cell>
        </row>
        <row r="86">
          <cell r="A86" t="str">
            <v>108520502645</v>
          </cell>
        </row>
        <row r="87">
          <cell r="A87" t="str">
            <v>108520502646</v>
          </cell>
        </row>
        <row r="90">
          <cell r="A90" t="str">
            <v>108520502649</v>
          </cell>
        </row>
        <row r="91">
          <cell r="A91" t="str">
            <v>108520502650</v>
          </cell>
        </row>
        <row r="103">
          <cell r="A103" t="str">
            <v>108520502662</v>
          </cell>
        </row>
        <row r="104">
          <cell r="A104" t="str">
            <v>108520502663</v>
          </cell>
        </row>
        <row r="105">
          <cell r="A105" t="str">
            <v>108520502664</v>
          </cell>
        </row>
        <row r="107">
          <cell r="A107" t="str">
            <v>108520502666</v>
          </cell>
        </row>
        <row r="108">
          <cell r="A108" t="str">
            <v>108520502667</v>
          </cell>
        </row>
        <row r="117">
          <cell r="A117" t="str">
            <v>108520502676</v>
          </cell>
        </row>
        <row r="118">
          <cell r="A118" t="str">
            <v>108520502677</v>
          </cell>
        </row>
        <row r="119">
          <cell r="A119" t="str">
            <v>108520502678</v>
          </cell>
        </row>
        <row r="120">
          <cell r="A120" t="str">
            <v>108520502679</v>
          </cell>
        </row>
        <row r="121">
          <cell r="A121" t="str">
            <v>108520502680</v>
          </cell>
        </row>
        <row r="122">
          <cell r="A122" t="str">
            <v>108520502681</v>
          </cell>
        </row>
        <row r="123">
          <cell r="A123" t="str">
            <v>108520502682</v>
          </cell>
        </row>
        <row r="124">
          <cell r="A124" t="str">
            <v>108520502683</v>
          </cell>
        </row>
        <row r="127">
          <cell r="A127" t="str">
            <v>108520502686</v>
          </cell>
        </row>
        <row r="128">
          <cell r="A128" t="str">
            <v>108520502687</v>
          </cell>
        </row>
        <row r="130">
          <cell r="A130" t="str">
            <v>108520502689</v>
          </cell>
        </row>
        <row r="131">
          <cell r="A131" t="str">
            <v>108520502690</v>
          </cell>
        </row>
        <row r="136">
          <cell r="A136" t="str">
            <v>108520502695</v>
          </cell>
        </row>
        <row r="137">
          <cell r="A137" t="str">
            <v>108520502696</v>
          </cell>
        </row>
        <row r="138">
          <cell r="A138" t="str">
            <v>108520502697</v>
          </cell>
        </row>
        <row r="139">
          <cell r="A139" t="str">
            <v>108520502698</v>
          </cell>
        </row>
        <row r="140">
          <cell r="A140" t="str">
            <v>108520502699</v>
          </cell>
        </row>
        <row r="141">
          <cell r="A141" t="str">
            <v>108520502700</v>
          </cell>
        </row>
        <row r="142">
          <cell r="A142" t="str">
            <v>108520502701</v>
          </cell>
        </row>
        <row r="143">
          <cell r="A143" t="str">
            <v>108520502702</v>
          </cell>
        </row>
        <row r="144">
          <cell r="A144" t="str">
            <v>108520502703</v>
          </cell>
        </row>
        <row r="145">
          <cell r="A145" t="str">
            <v>108520502704</v>
          </cell>
        </row>
        <row r="146">
          <cell r="A146" t="str">
            <v>108520502705</v>
          </cell>
        </row>
        <row r="147">
          <cell r="A147" t="str">
            <v>108520502706</v>
          </cell>
        </row>
        <row r="148">
          <cell r="A148" t="str">
            <v>108520502707</v>
          </cell>
        </row>
        <row r="149">
          <cell r="A149" t="str">
            <v>108520502708</v>
          </cell>
        </row>
        <row r="151">
          <cell r="A151" t="str">
            <v>108520502710</v>
          </cell>
        </row>
        <row r="152">
          <cell r="A152" t="str">
            <v>108520502711</v>
          </cell>
        </row>
        <row r="154">
          <cell r="A154" t="str">
            <v>108520502713</v>
          </cell>
        </row>
        <row r="155">
          <cell r="A155" t="str">
            <v>108520502714</v>
          </cell>
        </row>
        <row r="156">
          <cell r="A156" t="str">
            <v>108520502715</v>
          </cell>
        </row>
        <row r="157">
          <cell r="A157" t="str">
            <v>108520502716</v>
          </cell>
        </row>
        <row r="158">
          <cell r="A158" t="str">
            <v>108520502717</v>
          </cell>
        </row>
        <row r="159">
          <cell r="A159" t="str">
            <v>108520502718</v>
          </cell>
        </row>
        <row r="160">
          <cell r="A160" t="str">
            <v>108520502719</v>
          </cell>
        </row>
        <row r="161">
          <cell r="A161" t="str">
            <v>108520502720</v>
          </cell>
        </row>
        <row r="162">
          <cell r="A162" t="str">
            <v>108520502721</v>
          </cell>
        </row>
        <row r="164">
          <cell r="A164" t="str">
            <v>108520502723</v>
          </cell>
        </row>
        <row r="165">
          <cell r="A165" t="str">
            <v>108520502724</v>
          </cell>
        </row>
        <row r="166">
          <cell r="A166" t="str">
            <v>108520502725</v>
          </cell>
        </row>
        <row r="167">
          <cell r="A167" t="str">
            <v>108520502726</v>
          </cell>
        </row>
        <row r="168">
          <cell r="A168" t="str">
            <v>108520502727</v>
          </cell>
        </row>
        <row r="169">
          <cell r="A169" t="str">
            <v>108520502728</v>
          </cell>
        </row>
        <row r="170">
          <cell r="A170" t="str">
            <v>108520502729</v>
          </cell>
        </row>
        <row r="171">
          <cell r="A171" t="str">
            <v>108520502730</v>
          </cell>
        </row>
        <row r="172">
          <cell r="A172" t="str">
            <v>108520502731</v>
          </cell>
        </row>
        <row r="173">
          <cell r="A173" t="str">
            <v>108520502732</v>
          </cell>
        </row>
        <row r="174">
          <cell r="A174" t="str">
            <v>108520502733</v>
          </cell>
        </row>
        <row r="175">
          <cell r="A175" t="str">
            <v>108520502734</v>
          </cell>
        </row>
        <row r="176">
          <cell r="A176" t="str">
            <v>108520502735</v>
          </cell>
        </row>
        <row r="177">
          <cell r="A177" t="str">
            <v>108520502736</v>
          </cell>
        </row>
        <row r="178">
          <cell r="A178" t="str">
            <v>108520502737</v>
          </cell>
        </row>
        <row r="179">
          <cell r="A179" t="str">
            <v>108520502738</v>
          </cell>
        </row>
        <row r="180">
          <cell r="A180" t="str">
            <v>108520502739</v>
          </cell>
        </row>
        <row r="181">
          <cell r="A181" t="str">
            <v>108520502740</v>
          </cell>
        </row>
        <row r="182">
          <cell r="A182" t="str">
            <v>108520502741</v>
          </cell>
        </row>
        <row r="183">
          <cell r="A183" t="str">
            <v>108520502742</v>
          </cell>
        </row>
        <row r="184">
          <cell r="A184" t="str">
            <v>108520502743</v>
          </cell>
        </row>
        <row r="185">
          <cell r="A185" t="str">
            <v>108520502744</v>
          </cell>
        </row>
        <row r="188">
          <cell r="A188" t="str">
            <v>108520502747</v>
          </cell>
        </row>
        <row r="189">
          <cell r="A189" t="str">
            <v>108520502748</v>
          </cell>
        </row>
        <row r="190">
          <cell r="A190" t="str">
            <v>108520502749</v>
          </cell>
        </row>
        <row r="193">
          <cell r="A193" t="str">
            <v>108520502752</v>
          </cell>
        </row>
        <row r="194">
          <cell r="A194" t="str">
            <v>108520502753</v>
          </cell>
        </row>
        <row r="195">
          <cell r="A195" t="str">
            <v>108520502754</v>
          </cell>
        </row>
        <row r="196">
          <cell r="A196" t="str">
            <v>108520502755</v>
          </cell>
        </row>
        <row r="197">
          <cell r="A197" t="str">
            <v>108520502756</v>
          </cell>
        </row>
        <row r="198">
          <cell r="A198" t="str">
            <v>108520502757</v>
          </cell>
        </row>
        <row r="199">
          <cell r="A199" t="str">
            <v>108520502758</v>
          </cell>
        </row>
        <row r="201">
          <cell r="A201" t="str">
            <v>108520502760</v>
          </cell>
        </row>
        <row r="202">
          <cell r="A202" t="str">
            <v>108520502761</v>
          </cell>
        </row>
        <row r="203">
          <cell r="A203" t="str">
            <v>108520502762</v>
          </cell>
        </row>
        <row r="212">
          <cell r="A212" t="str">
            <v>108520502771</v>
          </cell>
        </row>
        <row r="213">
          <cell r="A213" t="str">
            <v>108520502772</v>
          </cell>
        </row>
        <row r="217">
          <cell r="A217" t="str">
            <v>108520502776</v>
          </cell>
        </row>
        <row r="218">
          <cell r="A218" t="str">
            <v>108520502777</v>
          </cell>
        </row>
        <row r="219">
          <cell r="A219" t="str">
            <v>108520502778</v>
          </cell>
        </row>
        <row r="220">
          <cell r="A220" t="str">
            <v>108520502779</v>
          </cell>
        </row>
        <row r="221">
          <cell r="A221" t="str">
            <v>108520502780</v>
          </cell>
        </row>
        <row r="222">
          <cell r="A222" t="str">
            <v>108520502781</v>
          </cell>
        </row>
        <row r="223">
          <cell r="A223" t="str">
            <v>108520502782</v>
          </cell>
        </row>
        <row r="228">
          <cell r="A228" t="str">
            <v>108520502787</v>
          </cell>
        </row>
        <row r="229">
          <cell r="A229" t="str">
            <v>108520502788</v>
          </cell>
        </row>
        <row r="230">
          <cell r="A230" t="str">
            <v>108520502789</v>
          </cell>
        </row>
        <row r="231">
          <cell r="A231" t="str">
            <v>108520502790</v>
          </cell>
        </row>
        <row r="232">
          <cell r="A232" t="str">
            <v>108520502791</v>
          </cell>
        </row>
        <row r="233">
          <cell r="A233" t="str">
            <v>108520502792</v>
          </cell>
        </row>
        <row r="234">
          <cell r="A234" t="str">
            <v>108520502793</v>
          </cell>
        </row>
        <row r="235">
          <cell r="A235" t="str">
            <v>108520502794</v>
          </cell>
        </row>
        <row r="236">
          <cell r="A236" t="str">
            <v>108520502795</v>
          </cell>
        </row>
        <row r="237">
          <cell r="A237" t="str">
            <v>108520502796</v>
          </cell>
        </row>
        <row r="249">
          <cell r="A249" t="str">
            <v>108520502808</v>
          </cell>
        </row>
        <row r="250">
          <cell r="A250" t="str">
            <v>108520502809</v>
          </cell>
        </row>
        <row r="252">
          <cell r="A252" t="str">
            <v>108520502811</v>
          </cell>
        </row>
        <row r="253">
          <cell r="A253" t="str">
            <v>108520502812</v>
          </cell>
        </row>
        <row r="254">
          <cell r="A254" t="str">
            <v>108520502813</v>
          </cell>
        </row>
        <row r="255">
          <cell r="A255" t="str">
            <v>108520502814</v>
          </cell>
        </row>
        <row r="256">
          <cell r="A256" t="str">
            <v>108520502815</v>
          </cell>
        </row>
        <row r="257">
          <cell r="A257" t="str">
            <v>108520502816</v>
          </cell>
        </row>
        <row r="258">
          <cell r="A258" t="str">
            <v>108520502817</v>
          </cell>
        </row>
        <row r="259">
          <cell r="A259" t="str">
            <v>108520502818</v>
          </cell>
        </row>
        <row r="260">
          <cell r="A260" t="str">
            <v>108520502819</v>
          </cell>
        </row>
        <row r="261">
          <cell r="A261" t="str">
            <v>108520502820</v>
          </cell>
        </row>
        <row r="262">
          <cell r="A262" t="str">
            <v>108520502821</v>
          </cell>
        </row>
        <row r="263">
          <cell r="A263" t="str">
            <v>108520502822</v>
          </cell>
        </row>
        <row r="264">
          <cell r="A264" t="str">
            <v>108520502823</v>
          </cell>
        </row>
        <row r="265">
          <cell r="A265" t="str">
            <v>108520502824</v>
          </cell>
        </row>
        <row r="266">
          <cell r="A266" t="str">
            <v>108520502825</v>
          </cell>
        </row>
        <row r="267">
          <cell r="A267" t="str">
            <v>108520502826</v>
          </cell>
        </row>
        <row r="268">
          <cell r="A268" t="str">
            <v>108520502827</v>
          </cell>
        </row>
        <row r="269">
          <cell r="A269" t="str">
            <v>108520502828</v>
          </cell>
        </row>
        <row r="270">
          <cell r="A270" t="str">
            <v>108520502829</v>
          </cell>
        </row>
        <row r="272">
          <cell r="A272" t="str">
            <v>108520502831</v>
          </cell>
        </row>
        <row r="273">
          <cell r="A273" t="str">
            <v>108520502832</v>
          </cell>
        </row>
        <row r="274">
          <cell r="A274" t="str">
            <v>108520502833</v>
          </cell>
        </row>
        <row r="275">
          <cell r="A275" t="str">
            <v>108520502834</v>
          </cell>
        </row>
        <row r="276">
          <cell r="A276" t="str">
            <v>108520502835</v>
          </cell>
        </row>
        <row r="283">
          <cell r="A283" t="str">
            <v>108520502842</v>
          </cell>
        </row>
        <row r="284">
          <cell r="A284" t="str">
            <v>108520502843</v>
          </cell>
        </row>
        <row r="286">
          <cell r="A286" t="str">
            <v>108520502845</v>
          </cell>
        </row>
        <row r="287">
          <cell r="A287" t="str">
            <v>108520502846</v>
          </cell>
        </row>
        <row r="288">
          <cell r="A288" t="str">
            <v>108520502847</v>
          </cell>
        </row>
        <row r="289">
          <cell r="A289" t="str">
            <v>108520502848</v>
          </cell>
        </row>
        <row r="291">
          <cell r="A291" t="str">
            <v>108520502850</v>
          </cell>
        </row>
        <row r="292">
          <cell r="A292" t="str">
            <v>108520502851</v>
          </cell>
        </row>
        <row r="301">
          <cell r="A301" t="str">
            <v>108520502860</v>
          </cell>
        </row>
        <row r="302">
          <cell r="A302" t="str">
            <v>108520502861</v>
          </cell>
        </row>
        <row r="304">
          <cell r="A304" t="str">
            <v>108520502863</v>
          </cell>
        </row>
        <row r="305">
          <cell r="A305" t="str">
            <v>108520502864</v>
          </cell>
        </row>
        <row r="306">
          <cell r="A306" t="str">
            <v>108520502865</v>
          </cell>
        </row>
        <row r="309">
          <cell r="A309" t="str">
            <v>108520502868</v>
          </cell>
        </row>
        <row r="310">
          <cell r="A310" t="str">
            <v>108520502869</v>
          </cell>
        </row>
        <row r="315">
          <cell r="A315" t="str">
            <v>108520502874</v>
          </cell>
        </row>
        <row r="316">
          <cell r="A316" t="str">
            <v>108520502875</v>
          </cell>
        </row>
        <row r="317">
          <cell r="A317" t="str">
            <v>108520502876</v>
          </cell>
        </row>
        <row r="377">
          <cell r="A377" t="str">
            <v>108520502933</v>
          </cell>
        </row>
        <row r="378">
          <cell r="A378" t="str">
            <v>108520502934</v>
          </cell>
        </row>
        <row r="379">
          <cell r="A379" t="str">
            <v>108520502935</v>
          </cell>
        </row>
        <row r="380">
          <cell r="A380" t="str">
            <v>108520502936</v>
          </cell>
        </row>
        <row r="381">
          <cell r="A381" t="str">
            <v>108520502937</v>
          </cell>
        </row>
        <row r="382">
          <cell r="A382" t="str">
            <v>108520502938</v>
          </cell>
        </row>
        <row r="383">
          <cell r="A383" t="str">
            <v>108520502939</v>
          </cell>
        </row>
        <row r="391">
          <cell r="A391" t="str">
            <v>108520502948</v>
          </cell>
        </row>
        <row r="392">
          <cell r="A392" t="str">
            <v>108520502949</v>
          </cell>
        </row>
        <row r="393">
          <cell r="A393" t="str">
            <v>108520502950</v>
          </cell>
        </row>
        <row r="395">
          <cell r="A395" t="str">
            <v>108520502951</v>
          </cell>
        </row>
        <row r="396">
          <cell r="A396" t="str">
            <v>108520502952</v>
          </cell>
        </row>
        <row r="397">
          <cell r="A397" t="str">
            <v>108520502953</v>
          </cell>
        </row>
        <row r="398">
          <cell r="A398" t="str">
            <v>108520502954</v>
          </cell>
        </row>
        <row r="426">
          <cell r="A426" t="str">
            <v>108520502982</v>
          </cell>
        </row>
        <row r="427">
          <cell r="A427" t="str">
            <v>108520502983</v>
          </cell>
        </row>
        <row r="428">
          <cell r="A428" t="str">
            <v>108520502984</v>
          </cell>
        </row>
        <row r="431">
          <cell r="A431" t="str">
            <v>108520502987</v>
          </cell>
        </row>
        <row r="432">
          <cell r="A432" t="str">
            <v>108520502988</v>
          </cell>
        </row>
        <row r="433">
          <cell r="A433" t="str">
            <v>108520502989</v>
          </cell>
        </row>
        <row r="434">
          <cell r="A434" t="str">
            <v>108520502990</v>
          </cell>
        </row>
        <row r="435">
          <cell r="A435" t="str">
            <v>108520502991</v>
          </cell>
        </row>
        <row r="436">
          <cell r="A436" t="str">
            <v>108520502992</v>
          </cell>
        </row>
        <row r="437">
          <cell r="A437" t="str">
            <v>108520502993</v>
          </cell>
        </row>
        <row r="438">
          <cell r="A438" t="str">
            <v>108520502994</v>
          </cell>
        </row>
        <row r="439">
          <cell r="A439" t="str">
            <v>108520502995</v>
          </cell>
        </row>
        <row r="440">
          <cell r="A440" t="str">
            <v>108520502996</v>
          </cell>
        </row>
        <row r="442">
          <cell r="A442" t="str">
            <v>108520502998</v>
          </cell>
        </row>
        <row r="443">
          <cell r="A443" t="str">
            <v>108520502999</v>
          </cell>
        </row>
        <row r="444">
          <cell r="A444" t="str">
            <v>108520503000</v>
          </cell>
        </row>
        <row r="445">
          <cell r="A445" t="str">
            <v>108520503001</v>
          </cell>
        </row>
        <row r="446">
          <cell r="A446" t="str">
            <v>108520503002</v>
          </cell>
        </row>
        <row r="447">
          <cell r="A447" t="str">
            <v>108520503003</v>
          </cell>
        </row>
        <row r="448">
          <cell r="A448" t="str">
            <v>108520503004</v>
          </cell>
        </row>
        <row r="452">
          <cell r="A452" t="str">
            <v>108520503008</v>
          </cell>
        </row>
        <row r="453">
          <cell r="A453" t="str">
            <v>108520503009</v>
          </cell>
        </row>
        <row r="454">
          <cell r="A454" t="str">
            <v>108520503010</v>
          </cell>
        </row>
        <row r="455">
          <cell r="A455" t="str">
            <v>108520503011</v>
          </cell>
        </row>
        <row r="456">
          <cell r="A456" t="str">
            <v>108520503012</v>
          </cell>
        </row>
        <row r="457">
          <cell r="A457" t="str">
            <v>108520503013</v>
          </cell>
        </row>
        <row r="458">
          <cell r="A458" t="str">
            <v>108520503014</v>
          </cell>
        </row>
        <row r="465">
          <cell r="A465" t="str">
            <v>108520503021</v>
          </cell>
        </row>
        <row r="466">
          <cell r="A466" t="str">
            <v>108520503022</v>
          </cell>
        </row>
        <row r="467">
          <cell r="A467" t="str">
            <v>108520503023</v>
          </cell>
        </row>
        <row r="468">
          <cell r="A468" t="str">
            <v>108520503024</v>
          </cell>
        </row>
        <row r="469">
          <cell r="A469" t="str">
            <v>108520503025</v>
          </cell>
        </row>
        <row r="470">
          <cell r="A470" t="str">
            <v>108520503026</v>
          </cell>
        </row>
        <row r="471">
          <cell r="A471" t="str">
            <v>108520503027</v>
          </cell>
        </row>
        <row r="472">
          <cell r="A472" t="str">
            <v>108520503028</v>
          </cell>
        </row>
        <row r="473">
          <cell r="A473" t="str">
            <v>108520503029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4"/>
  <sheetViews>
    <sheetView tabSelected="1" view="pageBreakPreview" topLeftCell="A460" zoomScaleNormal="100" zoomScaleSheetLayoutView="100" workbookViewId="0">
      <selection activeCell="I273" sqref="I273"/>
    </sheetView>
  </sheetViews>
  <sheetFormatPr defaultColWidth="9.140625" defaultRowHeight="15.75" x14ac:dyDescent="0.25"/>
  <cols>
    <col min="1" max="1" width="6.5703125" style="16" customWidth="1"/>
    <col min="2" max="2" width="85.85546875" style="1" customWidth="1"/>
    <col min="3" max="3" width="21.28515625" style="31" customWidth="1"/>
    <col min="4" max="4" width="14.5703125" style="10" customWidth="1"/>
    <col min="5" max="5" width="8.5703125" style="1" customWidth="1"/>
    <col min="6" max="6" width="18" style="1" customWidth="1"/>
    <col min="7" max="7" width="6.5703125" style="16" customWidth="1"/>
    <col min="8" max="8" width="18.42578125" style="34" customWidth="1"/>
    <col min="9" max="9" width="17.28515625" style="1" customWidth="1"/>
    <col min="10" max="10" width="15.85546875" style="1" customWidth="1"/>
    <col min="11" max="255" width="9.140625" style="1"/>
    <col min="256" max="256" width="6.5703125" style="1" customWidth="1"/>
    <col min="257" max="257" width="43.7109375" style="1" customWidth="1"/>
    <col min="258" max="258" width="26" style="1" customWidth="1"/>
    <col min="259" max="259" width="8.5703125" style="1" customWidth="1"/>
    <col min="260" max="260" width="12.28515625" style="1" customWidth="1"/>
    <col min="261" max="261" width="9.28515625" style="1" customWidth="1"/>
    <col min="262" max="262" width="16.42578125" style="1" customWidth="1"/>
    <col min="263" max="511" width="9.140625" style="1"/>
    <col min="512" max="512" width="6.5703125" style="1" customWidth="1"/>
    <col min="513" max="513" width="43.7109375" style="1" customWidth="1"/>
    <col min="514" max="514" width="26" style="1" customWidth="1"/>
    <col min="515" max="515" width="8.5703125" style="1" customWidth="1"/>
    <col min="516" max="516" width="12.28515625" style="1" customWidth="1"/>
    <col min="517" max="517" width="9.28515625" style="1" customWidth="1"/>
    <col min="518" max="518" width="16.42578125" style="1" customWidth="1"/>
    <col min="519" max="767" width="9.140625" style="1"/>
    <col min="768" max="768" width="6.5703125" style="1" customWidth="1"/>
    <col min="769" max="769" width="43.7109375" style="1" customWidth="1"/>
    <col min="770" max="770" width="26" style="1" customWidth="1"/>
    <col min="771" max="771" width="8.5703125" style="1" customWidth="1"/>
    <col min="772" max="772" width="12.28515625" style="1" customWidth="1"/>
    <col min="773" max="773" width="9.28515625" style="1" customWidth="1"/>
    <col min="774" max="774" width="16.42578125" style="1" customWidth="1"/>
    <col min="775" max="1023" width="9.140625" style="1"/>
    <col min="1024" max="1024" width="6.5703125" style="1" customWidth="1"/>
    <col min="1025" max="1025" width="43.7109375" style="1" customWidth="1"/>
    <col min="1026" max="1026" width="26" style="1" customWidth="1"/>
    <col min="1027" max="1027" width="8.5703125" style="1" customWidth="1"/>
    <col min="1028" max="1028" width="12.28515625" style="1" customWidth="1"/>
    <col min="1029" max="1029" width="9.28515625" style="1" customWidth="1"/>
    <col min="1030" max="1030" width="16.42578125" style="1" customWidth="1"/>
    <col min="1031" max="1279" width="9.140625" style="1"/>
    <col min="1280" max="1280" width="6.5703125" style="1" customWidth="1"/>
    <col min="1281" max="1281" width="43.7109375" style="1" customWidth="1"/>
    <col min="1282" max="1282" width="26" style="1" customWidth="1"/>
    <col min="1283" max="1283" width="8.5703125" style="1" customWidth="1"/>
    <col min="1284" max="1284" width="12.28515625" style="1" customWidth="1"/>
    <col min="1285" max="1285" width="9.28515625" style="1" customWidth="1"/>
    <col min="1286" max="1286" width="16.42578125" style="1" customWidth="1"/>
    <col min="1287" max="1535" width="9.140625" style="1"/>
    <col min="1536" max="1536" width="6.5703125" style="1" customWidth="1"/>
    <col min="1537" max="1537" width="43.7109375" style="1" customWidth="1"/>
    <col min="1538" max="1538" width="26" style="1" customWidth="1"/>
    <col min="1539" max="1539" width="8.5703125" style="1" customWidth="1"/>
    <col min="1540" max="1540" width="12.28515625" style="1" customWidth="1"/>
    <col min="1541" max="1541" width="9.28515625" style="1" customWidth="1"/>
    <col min="1542" max="1542" width="16.42578125" style="1" customWidth="1"/>
    <col min="1543" max="1791" width="9.140625" style="1"/>
    <col min="1792" max="1792" width="6.5703125" style="1" customWidth="1"/>
    <col min="1793" max="1793" width="43.7109375" style="1" customWidth="1"/>
    <col min="1794" max="1794" width="26" style="1" customWidth="1"/>
    <col min="1795" max="1795" width="8.5703125" style="1" customWidth="1"/>
    <col min="1796" max="1796" width="12.28515625" style="1" customWidth="1"/>
    <col min="1797" max="1797" width="9.28515625" style="1" customWidth="1"/>
    <col min="1798" max="1798" width="16.42578125" style="1" customWidth="1"/>
    <col min="1799" max="2047" width="9.140625" style="1"/>
    <col min="2048" max="2048" width="6.5703125" style="1" customWidth="1"/>
    <col min="2049" max="2049" width="43.7109375" style="1" customWidth="1"/>
    <col min="2050" max="2050" width="26" style="1" customWidth="1"/>
    <col min="2051" max="2051" width="8.5703125" style="1" customWidth="1"/>
    <col min="2052" max="2052" width="12.28515625" style="1" customWidth="1"/>
    <col min="2053" max="2053" width="9.28515625" style="1" customWidth="1"/>
    <col min="2054" max="2054" width="16.42578125" style="1" customWidth="1"/>
    <col min="2055" max="2303" width="9.140625" style="1"/>
    <col min="2304" max="2304" width="6.5703125" style="1" customWidth="1"/>
    <col min="2305" max="2305" width="43.7109375" style="1" customWidth="1"/>
    <col min="2306" max="2306" width="26" style="1" customWidth="1"/>
    <col min="2307" max="2307" width="8.5703125" style="1" customWidth="1"/>
    <col min="2308" max="2308" width="12.28515625" style="1" customWidth="1"/>
    <col min="2309" max="2309" width="9.28515625" style="1" customWidth="1"/>
    <col min="2310" max="2310" width="16.42578125" style="1" customWidth="1"/>
    <col min="2311" max="2559" width="9.140625" style="1"/>
    <col min="2560" max="2560" width="6.5703125" style="1" customWidth="1"/>
    <col min="2561" max="2561" width="43.7109375" style="1" customWidth="1"/>
    <col min="2562" max="2562" width="26" style="1" customWidth="1"/>
    <col min="2563" max="2563" width="8.5703125" style="1" customWidth="1"/>
    <col min="2564" max="2564" width="12.28515625" style="1" customWidth="1"/>
    <col min="2565" max="2565" width="9.28515625" style="1" customWidth="1"/>
    <col min="2566" max="2566" width="16.42578125" style="1" customWidth="1"/>
    <col min="2567" max="2815" width="9.140625" style="1"/>
    <col min="2816" max="2816" width="6.5703125" style="1" customWidth="1"/>
    <col min="2817" max="2817" width="43.7109375" style="1" customWidth="1"/>
    <col min="2818" max="2818" width="26" style="1" customWidth="1"/>
    <col min="2819" max="2819" width="8.5703125" style="1" customWidth="1"/>
    <col min="2820" max="2820" width="12.28515625" style="1" customWidth="1"/>
    <col min="2821" max="2821" width="9.28515625" style="1" customWidth="1"/>
    <col min="2822" max="2822" width="16.42578125" style="1" customWidth="1"/>
    <col min="2823" max="3071" width="9.140625" style="1"/>
    <col min="3072" max="3072" width="6.5703125" style="1" customWidth="1"/>
    <col min="3073" max="3073" width="43.7109375" style="1" customWidth="1"/>
    <col min="3074" max="3074" width="26" style="1" customWidth="1"/>
    <col min="3075" max="3075" width="8.5703125" style="1" customWidth="1"/>
    <col min="3076" max="3076" width="12.28515625" style="1" customWidth="1"/>
    <col min="3077" max="3077" width="9.28515625" style="1" customWidth="1"/>
    <col min="3078" max="3078" width="16.42578125" style="1" customWidth="1"/>
    <col min="3079" max="3327" width="9.140625" style="1"/>
    <col min="3328" max="3328" width="6.5703125" style="1" customWidth="1"/>
    <col min="3329" max="3329" width="43.7109375" style="1" customWidth="1"/>
    <col min="3330" max="3330" width="26" style="1" customWidth="1"/>
    <col min="3331" max="3331" width="8.5703125" style="1" customWidth="1"/>
    <col min="3332" max="3332" width="12.28515625" style="1" customWidth="1"/>
    <col min="3333" max="3333" width="9.28515625" style="1" customWidth="1"/>
    <col min="3334" max="3334" width="16.42578125" style="1" customWidth="1"/>
    <col min="3335" max="3583" width="9.140625" style="1"/>
    <col min="3584" max="3584" width="6.5703125" style="1" customWidth="1"/>
    <col min="3585" max="3585" width="43.7109375" style="1" customWidth="1"/>
    <col min="3586" max="3586" width="26" style="1" customWidth="1"/>
    <col min="3587" max="3587" width="8.5703125" style="1" customWidth="1"/>
    <col min="3588" max="3588" width="12.28515625" style="1" customWidth="1"/>
    <col min="3589" max="3589" width="9.28515625" style="1" customWidth="1"/>
    <col min="3590" max="3590" width="16.42578125" style="1" customWidth="1"/>
    <col min="3591" max="3839" width="9.140625" style="1"/>
    <col min="3840" max="3840" width="6.5703125" style="1" customWidth="1"/>
    <col min="3841" max="3841" width="43.7109375" style="1" customWidth="1"/>
    <col min="3842" max="3842" width="26" style="1" customWidth="1"/>
    <col min="3843" max="3843" width="8.5703125" style="1" customWidth="1"/>
    <col min="3844" max="3844" width="12.28515625" style="1" customWidth="1"/>
    <col min="3845" max="3845" width="9.28515625" style="1" customWidth="1"/>
    <col min="3846" max="3846" width="16.42578125" style="1" customWidth="1"/>
    <col min="3847" max="4095" width="9.140625" style="1"/>
    <col min="4096" max="4096" width="6.5703125" style="1" customWidth="1"/>
    <col min="4097" max="4097" width="43.7109375" style="1" customWidth="1"/>
    <col min="4098" max="4098" width="26" style="1" customWidth="1"/>
    <col min="4099" max="4099" width="8.5703125" style="1" customWidth="1"/>
    <col min="4100" max="4100" width="12.28515625" style="1" customWidth="1"/>
    <col min="4101" max="4101" width="9.28515625" style="1" customWidth="1"/>
    <col min="4102" max="4102" width="16.42578125" style="1" customWidth="1"/>
    <col min="4103" max="4351" width="9.140625" style="1"/>
    <col min="4352" max="4352" width="6.5703125" style="1" customWidth="1"/>
    <col min="4353" max="4353" width="43.7109375" style="1" customWidth="1"/>
    <col min="4354" max="4354" width="26" style="1" customWidth="1"/>
    <col min="4355" max="4355" width="8.5703125" style="1" customWidth="1"/>
    <col min="4356" max="4356" width="12.28515625" style="1" customWidth="1"/>
    <col min="4357" max="4357" width="9.28515625" style="1" customWidth="1"/>
    <col min="4358" max="4358" width="16.42578125" style="1" customWidth="1"/>
    <col min="4359" max="4607" width="9.140625" style="1"/>
    <col min="4608" max="4608" width="6.5703125" style="1" customWidth="1"/>
    <col min="4609" max="4609" width="43.7109375" style="1" customWidth="1"/>
    <col min="4610" max="4610" width="26" style="1" customWidth="1"/>
    <col min="4611" max="4611" width="8.5703125" style="1" customWidth="1"/>
    <col min="4612" max="4612" width="12.28515625" style="1" customWidth="1"/>
    <col min="4613" max="4613" width="9.28515625" style="1" customWidth="1"/>
    <col min="4614" max="4614" width="16.42578125" style="1" customWidth="1"/>
    <col min="4615" max="4863" width="9.140625" style="1"/>
    <col min="4864" max="4864" width="6.5703125" style="1" customWidth="1"/>
    <col min="4865" max="4865" width="43.7109375" style="1" customWidth="1"/>
    <col min="4866" max="4866" width="26" style="1" customWidth="1"/>
    <col min="4867" max="4867" width="8.5703125" style="1" customWidth="1"/>
    <col min="4868" max="4868" width="12.28515625" style="1" customWidth="1"/>
    <col min="4869" max="4869" width="9.28515625" style="1" customWidth="1"/>
    <col min="4870" max="4870" width="16.42578125" style="1" customWidth="1"/>
    <col min="4871" max="5119" width="9.140625" style="1"/>
    <col min="5120" max="5120" width="6.5703125" style="1" customWidth="1"/>
    <col min="5121" max="5121" width="43.7109375" style="1" customWidth="1"/>
    <col min="5122" max="5122" width="26" style="1" customWidth="1"/>
    <col min="5123" max="5123" width="8.5703125" style="1" customWidth="1"/>
    <col min="5124" max="5124" width="12.28515625" style="1" customWidth="1"/>
    <col min="5125" max="5125" width="9.28515625" style="1" customWidth="1"/>
    <col min="5126" max="5126" width="16.42578125" style="1" customWidth="1"/>
    <col min="5127" max="5375" width="9.140625" style="1"/>
    <col min="5376" max="5376" width="6.5703125" style="1" customWidth="1"/>
    <col min="5377" max="5377" width="43.7109375" style="1" customWidth="1"/>
    <col min="5378" max="5378" width="26" style="1" customWidth="1"/>
    <col min="5379" max="5379" width="8.5703125" style="1" customWidth="1"/>
    <col min="5380" max="5380" width="12.28515625" style="1" customWidth="1"/>
    <col min="5381" max="5381" width="9.28515625" style="1" customWidth="1"/>
    <col min="5382" max="5382" width="16.42578125" style="1" customWidth="1"/>
    <col min="5383" max="5631" width="9.140625" style="1"/>
    <col min="5632" max="5632" width="6.5703125" style="1" customWidth="1"/>
    <col min="5633" max="5633" width="43.7109375" style="1" customWidth="1"/>
    <col min="5634" max="5634" width="26" style="1" customWidth="1"/>
    <col min="5635" max="5635" width="8.5703125" style="1" customWidth="1"/>
    <col min="5636" max="5636" width="12.28515625" style="1" customWidth="1"/>
    <col min="5637" max="5637" width="9.28515625" style="1" customWidth="1"/>
    <col min="5638" max="5638" width="16.42578125" style="1" customWidth="1"/>
    <col min="5639" max="5887" width="9.140625" style="1"/>
    <col min="5888" max="5888" width="6.5703125" style="1" customWidth="1"/>
    <col min="5889" max="5889" width="43.7109375" style="1" customWidth="1"/>
    <col min="5890" max="5890" width="26" style="1" customWidth="1"/>
    <col min="5891" max="5891" width="8.5703125" style="1" customWidth="1"/>
    <col min="5892" max="5892" width="12.28515625" style="1" customWidth="1"/>
    <col min="5893" max="5893" width="9.28515625" style="1" customWidth="1"/>
    <col min="5894" max="5894" width="16.42578125" style="1" customWidth="1"/>
    <col min="5895" max="6143" width="9.140625" style="1"/>
    <col min="6144" max="6144" width="6.5703125" style="1" customWidth="1"/>
    <col min="6145" max="6145" width="43.7109375" style="1" customWidth="1"/>
    <col min="6146" max="6146" width="26" style="1" customWidth="1"/>
    <col min="6147" max="6147" width="8.5703125" style="1" customWidth="1"/>
    <col min="6148" max="6148" width="12.28515625" style="1" customWidth="1"/>
    <col min="6149" max="6149" width="9.28515625" style="1" customWidth="1"/>
    <col min="6150" max="6150" width="16.42578125" style="1" customWidth="1"/>
    <col min="6151" max="6399" width="9.140625" style="1"/>
    <col min="6400" max="6400" width="6.5703125" style="1" customWidth="1"/>
    <col min="6401" max="6401" width="43.7109375" style="1" customWidth="1"/>
    <col min="6402" max="6402" width="26" style="1" customWidth="1"/>
    <col min="6403" max="6403" width="8.5703125" style="1" customWidth="1"/>
    <col min="6404" max="6404" width="12.28515625" style="1" customWidth="1"/>
    <col min="6405" max="6405" width="9.28515625" style="1" customWidth="1"/>
    <col min="6406" max="6406" width="16.42578125" style="1" customWidth="1"/>
    <col min="6407" max="6655" width="9.140625" style="1"/>
    <col min="6656" max="6656" width="6.5703125" style="1" customWidth="1"/>
    <col min="6657" max="6657" width="43.7109375" style="1" customWidth="1"/>
    <col min="6658" max="6658" width="26" style="1" customWidth="1"/>
    <col min="6659" max="6659" width="8.5703125" style="1" customWidth="1"/>
    <col min="6660" max="6660" width="12.28515625" style="1" customWidth="1"/>
    <col min="6661" max="6661" width="9.28515625" style="1" customWidth="1"/>
    <col min="6662" max="6662" width="16.42578125" style="1" customWidth="1"/>
    <col min="6663" max="6911" width="9.140625" style="1"/>
    <col min="6912" max="6912" width="6.5703125" style="1" customWidth="1"/>
    <col min="6913" max="6913" width="43.7109375" style="1" customWidth="1"/>
    <col min="6914" max="6914" width="26" style="1" customWidth="1"/>
    <col min="6915" max="6915" width="8.5703125" style="1" customWidth="1"/>
    <col min="6916" max="6916" width="12.28515625" style="1" customWidth="1"/>
    <col min="6917" max="6917" width="9.28515625" style="1" customWidth="1"/>
    <col min="6918" max="6918" width="16.42578125" style="1" customWidth="1"/>
    <col min="6919" max="7167" width="9.140625" style="1"/>
    <col min="7168" max="7168" width="6.5703125" style="1" customWidth="1"/>
    <col min="7169" max="7169" width="43.7109375" style="1" customWidth="1"/>
    <col min="7170" max="7170" width="26" style="1" customWidth="1"/>
    <col min="7171" max="7171" width="8.5703125" style="1" customWidth="1"/>
    <col min="7172" max="7172" width="12.28515625" style="1" customWidth="1"/>
    <col min="7173" max="7173" width="9.28515625" style="1" customWidth="1"/>
    <col min="7174" max="7174" width="16.42578125" style="1" customWidth="1"/>
    <col min="7175" max="7423" width="9.140625" style="1"/>
    <col min="7424" max="7424" width="6.5703125" style="1" customWidth="1"/>
    <col min="7425" max="7425" width="43.7109375" style="1" customWidth="1"/>
    <col min="7426" max="7426" width="26" style="1" customWidth="1"/>
    <col min="7427" max="7427" width="8.5703125" style="1" customWidth="1"/>
    <col min="7428" max="7428" width="12.28515625" style="1" customWidth="1"/>
    <col min="7429" max="7429" width="9.28515625" style="1" customWidth="1"/>
    <col min="7430" max="7430" width="16.42578125" style="1" customWidth="1"/>
    <col min="7431" max="7679" width="9.140625" style="1"/>
    <col min="7680" max="7680" width="6.5703125" style="1" customWidth="1"/>
    <col min="7681" max="7681" width="43.7109375" style="1" customWidth="1"/>
    <col min="7682" max="7682" width="26" style="1" customWidth="1"/>
    <col min="7683" max="7683" width="8.5703125" style="1" customWidth="1"/>
    <col min="7684" max="7684" width="12.28515625" style="1" customWidth="1"/>
    <col min="7685" max="7685" width="9.28515625" style="1" customWidth="1"/>
    <col min="7686" max="7686" width="16.42578125" style="1" customWidth="1"/>
    <col min="7687" max="7935" width="9.140625" style="1"/>
    <col min="7936" max="7936" width="6.5703125" style="1" customWidth="1"/>
    <col min="7937" max="7937" width="43.7109375" style="1" customWidth="1"/>
    <col min="7938" max="7938" width="26" style="1" customWidth="1"/>
    <col min="7939" max="7939" width="8.5703125" style="1" customWidth="1"/>
    <col min="7940" max="7940" width="12.28515625" style="1" customWidth="1"/>
    <col min="7941" max="7941" width="9.28515625" style="1" customWidth="1"/>
    <col min="7942" max="7942" width="16.42578125" style="1" customWidth="1"/>
    <col min="7943" max="8191" width="9.140625" style="1"/>
    <col min="8192" max="8192" width="6.5703125" style="1" customWidth="1"/>
    <col min="8193" max="8193" width="43.7109375" style="1" customWidth="1"/>
    <col min="8194" max="8194" width="26" style="1" customWidth="1"/>
    <col min="8195" max="8195" width="8.5703125" style="1" customWidth="1"/>
    <col min="8196" max="8196" width="12.28515625" style="1" customWidth="1"/>
    <col min="8197" max="8197" width="9.28515625" style="1" customWidth="1"/>
    <col min="8198" max="8198" width="16.42578125" style="1" customWidth="1"/>
    <col min="8199" max="8447" width="9.140625" style="1"/>
    <col min="8448" max="8448" width="6.5703125" style="1" customWidth="1"/>
    <col min="8449" max="8449" width="43.7109375" style="1" customWidth="1"/>
    <col min="8450" max="8450" width="26" style="1" customWidth="1"/>
    <col min="8451" max="8451" width="8.5703125" style="1" customWidth="1"/>
    <col min="8452" max="8452" width="12.28515625" style="1" customWidth="1"/>
    <col min="8453" max="8453" width="9.28515625" style="1" customWidth="1"/>
    <col min="8454" max="8454" width="16.42578125" style="1" customWidth="1"/>
    <col min="8455" max="8703" width="9.140625" style="1"/>
    <col min="8704" max="8704" width="6.5703125" style="1" customWidth="1"/>
    <col min="8705" max="8705" width="43.7109375" style="1" customWidth="1"/>
    <col min="8706" max="8706" width="26" style="1" customWidth="1"/>
    <col min="8707" max="8707" width="8.5703125" style="1" customWidth="1"/>
    <col min="8708" max="8708" width="12.28515625" style="1" customWidth="1"/>
    <col min="8709" max="8709" width="9.28515625" style="1" customWidth="1"/>
    <col min="8710" max="8710" width="16.42578125" style="1" customWidth="1"/>
    <col min="8711" max="8959" width="9.140625" style="1"/>
    <col min="8960" max="8960" width="6.5703125" style="1" customWidth="1"/>
    <col min="8961" max="8961" width="43.7109375" style="1" customWidth="1"/>
    <col min="8962" max="8962" width="26" style="1" customWidth="1"/>
    <col min="8963" max="8963" width="8.5703125" style="1" customWidth="1"/>
    <col min="8964" max="8964" width="12.28515625" style="1" customWidth="1"/>
    <col min="8965" max="8965" width="9.28515625" style="1" customWidth="1"/>
    <col min="8966" max="8966" width="16.42578125" style="1" customWidth="1"/>
    <col min="8967" max="9215" width="9.140625" style="1"/>
    <col min="9216" max="9216" width="6.5703125" style="1" customWidth="1"/>
    <col min="9217" max="9217" width="43.7109375" style="1" customWidth="1"/>
    <col min="9218" max="9218" width="26" style="1" customWidth="1"/>
    <col min="9219" max="9219" width="8.5703125" style="1" customWidth="1"/>
    <col min="9220" max="9220" width="12.28515625" style="1" customWidth="1"/>
    <col min="9221" max="9221" width="9.28515625" style="1" customWidth="1"/>
    <col min="9222" max="9222" width="16.42578125" style="1" customWidth="1"/>
    <col min="9223" max="9471" width="9.140625" style="1"/>
    <col min="9472" max="9472" width="6.5703125" style="1" customWidth="1"/>
    <col min="9473" max="9473" width="43.7109375" style="1" customWidth="1"/>
    <col min="9474" max="9474" width="26" style="1" customWidth="1"/>
    <col min="9475" max="9475" width="8.5703125" style="1" customWidth="1"/>
    <col min="9476" max="9476" width="12.28515625" style="1" customWidth="1"/>
    <col min="9477" max="9477" width="9.28515625" style="1" customWidth="1"/>
    <col min="9478" max="9478" width="16.42578125" style="1" customWidth="1"/>
    <col min="9479" max="9727" width="9.140625" style="1"/>
    <col min="9728" max="9728" width="6.5703125" style="1" customWidth="1"/>
    <col min="9729" max="9729" width="43.7109375" style="1" customWidth="1"/>
    <col min="9730" max="9730" width="26" style="1" customWidth="1"/>
    <col min="9731" max="9731" width="8.5703125" style="1" customWidth="1"/>
    <col min="9732" max="9732" width="12.28515625" style="1" customWidth="1"/>
    <col min="9733" max="9733" width="9.28515625" style="1" customWidth="1"/>
    <col min="9734" max="9734" width="16.42578125" style="1" customWidth="1"/>
    <col min="9735" max="9983" width="9.140625" style="1"/>
    <col min="9984" max="9984" width="6.5703125" style="1" customWidth="1"/>
    <col min="9985" max="9985" width="43.7109375" style="1" customWidth="1"/>
    <col min="9986" max="9986" width="26" style="1" customWidth="1"/>
    <col min="9987" max="9987" width="8.5703125" style="1" customWidth="1"/>
    <col min="9988" max="9988" width="12.28515625" style="1" customWidth="1"/>
    <col min="9989" max="9989" width="9.28515625" style="1" customWidth="1"/>
    <col min="9990" max="9990" width="16.42578125" style="1" customWidth="1"/>
    <col min="9991" max="10239" width="9.140625" style="1"/>
    <col min="10240" max="10240" width="6.5703125" style="1" customWidth="1"/>
    <col min="10241" max="10241" width="43.7109375" style="1" customWidth="1"/>
    <col min="10242" max="10242" width="26" style="1" customWidth="1"/>
    <col min="10243" max="10243" width="8.5703125" style="1" customWidth="1"/>
    <col min="10244" max="10244" width="12.28515625" style="1" customWidth="1"/>
    <col min="10245" max="10245" width="9.28515625" style="1" customWidth="1"/>
    <col min="10246" max="10246" width="16.42578125" style="1" customWidth="1"/>
    <col min="10247" max="10495" width="9.140625" style="1"/>
    <col min="10496" max="10496" width="6.5703125" style="1" customWidth="1"/>
    <col min="10497" max="10497" width="43.7109375" style="1" customWidth="1"/>
    <col min="10498" max="10498" width="26" style="1" customWidth="1"/>
    <col min="10499" max="10499" width="8.5703125" style="1" customWidth="1"/>
    <col min="10500" max="10500" width="12.28515625" style="1" customWidth="1"/>
    <col min="10501" max="10501" width="9.28515625" style="1" customWidth="1"/>
    <col min="10502" max="10502" width="16.42578125" style="1" customWidth="1"/>
    <col min="10503" max="10751" width="9.140625" style="1"/>
    <col min="10752" max="10752" width="6.5703125" style="1" customWidth="1"/>
    <col min="10753" max="10753" width="43.7109375" style="1" customWidth="1"/>
    <col min="10754" max="10754" width="26" style="1" customWidth="1"/>
    <col min="10755" max="10755" width="8.5703125" style="1" customWidth="1"/>
    <col min="10756" max="10756" width="12.28515625" style="1" customWidth="1"/>
    <col min="10757" max="10757" width="9.28515625" style="1" customWidth="1"/>
    <col min="10758" max="10758" width="16.42578125" style="1" customWidth="1"/>
    <col min="10759" max="11007" width="9.140625" style="1"/>
    <col min="11008" max="11008" width="6.5703125" style="1" customWidth="1"/>
    <col min="11009" max="11009" width="43.7109375" style="1" customWidth="1"/>
    <col min="11010" max="11010" width="26" style="1" customWidth="1"/>
    <col min="11011" max="11011" width="8.5703125" style="1" customWidth="1"/>
    <col min="11012" max="11012" width="12.28515625" style="1" customWidth="1"/>
    <col min="11013" max="11013" width="9.28515625" style="1" customWidth="1"/>
    <col min="11014" max="11014" width="16.42578125" style="1" customWidth="1"/>
    <col min="11015" max="11263" width="9.140625" style="1"/>
    <col min="11264" max="11264" width="6.5703125" style="1" customWidth="1"/>
    <col min="11265" max="11265" width="43.7109375" style="1" customWidth="1"/>
    <col min="11266" max="11266" width="26" style="1" customWidth="1"/>
    <col min="11267" max="11267" width="8.5703125" style="1" customWidth="1"/>
    <col min="11268" max="11268" width="12.28515625" style="1" customWidth="1"/>
    <col min="11269" max="11269" width="9.28515625" style="1" customWidth="1"/>
    <col min="11270" max="11270" width="16.42578125" style="1" customWidth="1"/>
    <col min="11271" max="11519" width="9.140625" style="1"/>
    <col min="11520" max="11520" width="6.5703125" style="1" customWidth="1"/>
    <col min="11521" max="11521" width="43.7109375" style="1" customWidth="1"/>
    <col min="11522" max="11522" width="26" style="1" customWidth="1"/>
    <col min="11523" max="11523" width="8.5703125" style="1" customWidth="1"/>
    <col min="11524" max="11524" width="12.28515625" style="1" customWidth="1"/>
    <col min="11525" max="11525" width="9.28515625" style="1" customWidth="1"/>
    <col min="11526" max="11526" width="16.42578125" style="1" customWidth="1"/>
    <col min="11527" max="11775" width="9.140625" style="1"/>
    <col min="11776" max="11776" width="6.5703125" style="1" customWidth="1"/>
    <col min="11777" max="11777" width="43.7109375" style="1" customWidth="1"/>
    <col min="11778" max="11778" width="26" style="1" customWidth="1"/>
    <col min="11779" max="11779" width="8.5703125" style="1" customWidth="1"/>
    <col min="11780" max="11780" width="12.28515625" style="1" customWidth="1"/>
    <col min="11781" max="11781" width="9.28515625" style="1" customWidth="1"/>
    <col min="11782" max="11782" width="16.42578125" style="1" customWidth="1"/>
    <col min="11783" max="12031" width="9.140625" style="1"/>
    <col min="12032" max="12032" width="6.5703125" style="1" customWidth="1"/>
    <col min="12033" max="12033" width="43.7109375" style="1" customWidth="1"/>
    <col min="12034" max="12034" width="26" style="1" customWidth="1"/>
    <col min="12035" max="12035" width="8.5703125" style="1" customWidth="1"/>
    <col min="12036" max="12036" width="12.28515625" style="1" customWidth="1"/>
    <col min="12037" max="12037" width="9.28515625" style="1" customWidth="1"/>
    <col min="12038" max="12038" width="16.42578125" style="1" customWidth="1"/>
    <col min="12039" max="12287" width="9.140625" style="1"/>
    <col min="12288" max="12288" width="6.5703125" style="1" customWidth="1"/>
    <col min="12289" max="12289" width="43.7109375" style="1" customWidth="1"/>
    <col min="12290" max="12290" width="26" style="1" customWidth="1"/>
    <col min="12291" max="12291" width="8.5703125" style="1" customWidth="1"/>
    <col min="12292" max="12292" width="12.28515625" style="1" customWidth="1"/>
    <col min="12293" max="12293" width="9.28515625" style="1" customWidth="1"/>
    <col min="12294" max="12294" width="16.42578125" style="1" customWidth="1"/>
    <col min="12295" max="12543" width="9.140625" style="1"/>
    <col min="12544" max="12544" width="6.5703125" style="1" customWidth="1"/>
    <col min="12545" max="12545" width="43.7109375" style="1" customWidth="1"/>
    <col min="12546" max="12546" width="26" style="1" customWidth="1"/>
    <col min="12547" max="12547" width="8.5703125" style="1" customWidth="1"/>
    <col min="12548" max="12548" width="12.28515625" style="1" customWidth="1"/>
    <col min="12549" max="12549" width="9.28515625" style="1" customWidth="1"/>
    <col min="12550" max="12550" width="16.42578125" style="1" customWidth="1"/>
    <col min="12551" max="12799" width="9.140625" style="1"/>
    <col min="12800" max="12800" width="6.5703125" style="1" customWidth="1"/>
    <col min="12801" max="12801" width="43.7109375" style="1" customWidth="1"/>
    <col min="12802" max="12802" width="26" style="1" customWidth="1"/>
    <col min="12803" max="12803" width="8.5703125" style="1" customWidth="1"/>
    <col min="12804" max="12804" width="12.28515625" style="1" customWidth="1"/>
    <col min="12805" max="12805" width="9.28515625" style="1" customWidth="1"/>
    <col min="12806" max="12806" width="16.42578125" style="1" customWidth="1"/>
    <col min="12807" max="13055" width="9.140625" style="1"/>
    <col min="13056" max="13056" width="6.5703125" style="1" customWidth="1"/>
    <col min="13057" max="13057" width="43.7109375" style="1" customWidth="1"/>
    <col min="13058" max="13058" width="26" style="1" customWidth="1"/>
    <col min="13059" max="13059" width="8.5703125" style="1" customWidth="1"/>
    <col min="13060" max="13060" width="12.28515625" style="1" customWidth="1"/>
    <col min="13061" max="13061" width="9.28515625" style="1" customWidth="1"/>
    <col min="13062" max="13062" width="16.42578125" style="1" customWidth="1"/>
    <col min="13063" max="13311" width="9.140625" style="1"/>
    <col min="13312" max="13312" width="6.5703125" style="1" customWidth="1"/>
    <col min="13313" max="13313" width="43.7109375" style="1" customWidth="1"/>
    <col min="13314" max="13314" width="26" style="1" customWidth="1"/>
    <col min="13315" max="13315" width="8.5703125" style="1" customWidth="1"/>
    <col min="13316" max="13316" width="12.28515625" style="1" customWidth="1"/>
    <col min="13317" max="13317" width="9.28515625" style="1" customWidth="1"/>
    <col min="13318" max="13318" width="16.42578125" style="1" customWidth="1"/>
    <col min="13319" max="13567" width="9.140625" style="1"/>
    <col min="13568" max="13568" width="6.5703125" style="1" customWidth="1"/>
    <col min="13569" max="13569" width="43.7109375" style="1" customWidth="1"/>
    <col min="13570" max="13570" width="26" style="1" customWidth="1"/>
    <col min="13571" max="13571" width="8.5703125" style="1" customWidth="1"/>
    <col min="13572" max="13572" width="12.28515625" style="1" customWidth="1"/>
    <col min="13573" max="13573" width="9.28515625" style="1" customWidth="1"/>
    <col min="13574" max="13574" width="16.42578125" style="1" customWidth="1"/>
    <col min="13575" max="13823" width="9.140625" style="1"/>
    <col min="13824" max="13824" width="6.5703125" style="1" customWidth="1"/>
    <col min="13825" max="13825" width="43.7109375" style="1" customWidth="1"/>
    <col min="13826" max="13826" width="26" style="1" customWidth="1"/>
    <col min="13827" max="13827" width="8.5703125" style="1" customWidth="1"/>
    <col min="13828" max="13828" width="12.28515625" style="1" customWidth="1"/>
    <col min="13829" max="13829" width="9.28515625" style="1" customWidth="1"/>
    <col min="13830" max="13830" width="16.42578125" style="1" customWidth="1"/>
    <col min="13831" max="14079" width="9.140625" style="1"/>
    <col min="14080" max="14080" width="6.5703125" style="1" customWidth="1"/>
    <col min="14081" max="14081" width="43.7109375" style="1" customWidth="1"/>
    <col min="14082" max="14082" width="26" style="1" customWidth="1"/>
    <col min="14083" max="14083" width="8.5703125" style="1" customWidth="1"/>
    <col min="14084" max="14084" width="12.28515625" style="1" customWidth="1"/>
    <col min="14085" max="14085" width="9.28515625" style="1" customWidth="1"/>
    <col min="14086" max="14086" width="16.42578125" style="1" customWidth="1"/>
    <col min="14087" max="14335" width="9.140625" style="1"/>
    <col min="14336" max="14336" width="6.5703125" style="1" customWidth="1"/>
    <col min="14337" max="14337" width="43.7109375" style="1" customWidth="1"/>
    <col min="14338" max="14338" width="26" style="1" customWidth="1"/>
    <col min="14339" max="14339" width="8.5703125" style="1" customWidth="1"/>
    <col min="14340" max="14340" width="12.28515625" style="1" customWidth="1"/>
    <col min="14341" max="14341" width="9.28515625" style="1" customWidth="1"/>
    <col min="14342" max="14342" width="16.42578125" style="1" customWidth="1"/>
    <col min="14343" max="14591" width="9.140625" style="1"/>
    <col min="14592" max="14592" width="6.5703125" style="1" customWidth="1"/>
    <col min="14593" max="14593" width="43.7109375" style="1" customWidth="1"/>
    <col min="14594" max="14594" width="26" style="1" customWidth="1"/>
    <col min="14595" max="14595" width="8.5703125" style="1" customWidth="1"/>
    <col min="14596" max="14596" width="12.28515625" style="1" customWidth="1"/>
    <col min="14597" max="14597" width="9.28515625" style="1" customWidth="1"/>
    <col min="14598" max="14598" width="16.42578125" style="1" customWidth="1"/>
    <col min="14599" max="14847" width="9.140625" style="1"/>
    <col min="14848" max="14848" width="6.5703125" style="1" customWidth="1"/>
    <col min="14849" max="14849" width="43.7109375" style="1" customWidth="1"/>
    <col min="14850" max="14850" width="26" style="1" customWidth="1"/>
    <col min="14851" max="14851" width="8.5703125" style="1" customWidth="1"/>
    <col min="14852" max="14852" width="12.28515625" style="1" customWidth="1"/>
    <col min="14853" max="14853" width="9.28515625" style="1" customWidth="1"/>
    <col min="14854" max="14854" width="16.42578125" style="1" customWidth="1"/>
    <col min="14855" max="15103" width="9.140625" style="1"/>
    <col min="15104" max="15104" width="6.5703125" style="1" customWidth="1"/>
    <col min="15105" max="15105" width="43.7109375" style="1" customWidth="1"/>
    <col min="15106" max="15106" width="26" style="1" customWidth="1"/>
    <col min="15107" max="15107" width="8.5703125" style="1" customWidth="1"/>
    <col min="15108" max="15108" width="12.28515625" style="1" customWidth="1"/>
    <col min="15109" max="15109" width="9.28515625" style="1" customWidth="1"/>
    <col min="15110" max="15110" width="16.42578125" style="1" customWidth="1"/>
    <col min="15111" max="15359" width="9.140625" style="1"/>
    <col min="15360" max="15360" width="6.5703125" style="1" customWidth="1"/>
    <col min="15361" max="15361" width="43.7109375" style="1" customWidth="1"/>
    <col min="15362" max="15362" width="26" style="1" customWidth="1"/>
    <col min="15363" max="15363" width="8.5703125" style="1" customWidth="1"/>
    <col min="15364" max="15364" width="12.28515625" style="1" customWidth="1"/>
    <col min="15365" max="15365" width="9.28515625" style="1" customWidth="1"/>
    <col min="15366" max="15366" width="16.42578125" style="1" customWidth="1"/>
    <col min="15367" max="15615" width="9.140625" style="1"/>
    <col min="15616" max="15616" width="6.5703125" style="1" customWidth="1"/>
    <col min="15617" max="15617" width="43.7109375" style="1" customWidth="1"/>
    <col min="15618" max="15618" width="26" style="1" customWidth="1"/>
    <col min="15619" max="15619" width="8.5703125" style="1" customWidth="1"/>
    <col min="15620" max="15620" width="12.28515625" style="1" customWidth="1"/>
    <col min="15621" max="15621" width="9.28515625" style="1" customWidth="1"/>
    <col min="15622" max="15622" width="16.42578125" style="1" customWidth="1"/>
    <col min="15623" max="15871" width="9.140625" style="1"/>
    <col min="15872" max="15872" width="6.5703125" style="1" customWidth="1"/>
    <col min="15873" max="15873" width="43.7109375" style="1" customWidth="1"/>
    <col min="15874" max="15874" width="26" style="1" customWidth="1"/>
    <col min="15875" max="15875" width="8.5703125" style="1" customWidth="1"/>
    <col min="15876" max="15876" width="12.28515625" style="1" customWidth="1"/>
    <col min="15877" max="15877" width="9.28515625" style="1" customWidth="1"/>
    <col min="15878" max="15878" width="16.42578125" style="1" customWidth="1"/>
    <col min="15879" max="16127" width="9.140625" style="1"/>
    <col min="16128" max="16128" width="6.5703125" style="1" customWidth="1"/>
    <col min="16129" max="16129" width="43.7109375" style="1" customWidth="1"/>
    <col min="16130" max="16130" width="26" style="1" customWidth="1"/>
    <col min="16131" max="16131" width="8.5703125" style="1" customWidth="1"/>
    <col min="16132" max="16132" width="12.28515625" style="1" customWidth="1"/>
    <col min="16133" max="16133" width="9.28515625" style="1" customWidth="1"/>
    <col min="16134" max="16134" width="16.42578125" style="1" customWidth="1"/>
    <col min="16135" max="16384" width="9.140625" style="1"/>
  </cols>
  <sheetData>
    <row r="1" spans="1:10" ht="87" customHeight="1" x14ac:dyDescent="0.25">
      <c r="H1" s="53" t="s">
        <v>477</v>
      </c>
      <c r="I1" s="53"/>
      <c r="J1" s="53"/>
    </row>
    <row r="3" spans="1:10" ht="64.5" customHeight="1" x14ac:dyDescent="0.25">
      <c r="B3" s="58" t="s">
        <v>476</v>
      </c>
      <c r="C3" s="58"/>
      <c r="D3" s="58"/>
      <c r="E3" s="58"/>
      <c r="F3" s="58"/>
      <c r="G3" s="58"/>
      <c r="H3" s="58"/>
      <c r="I3" s="58"/>
    </row>
    <row r="4" spans="1:10" ht="15.75" customHeight="1" x14ac:dyDescent="0.25">
      <c r="A4" s="63" t="s">
        <v>0</v>
      </c>
      <c r="B4" s="66" t="s">
        <v>1</v>
      </c>
      <c r="C4" s="54" t="s">
        <v>2</v>
      </c>
      <c r="D4" s="54" t="s">
        <v>162</v>
      </c>
      <c r="E4" s="66" t="s">
        <v>3</v>
      </c>
      <c r="F4" s="57" t="s">
        <v>4</v>
      </c>
      <c r="G4" s="57"/>
      <c r="H4" s="57"/>
      <c r="I4" s="57"/>
      <c r="J4" s="57"/>
    </row>
    <row r="5" spans="1:10" x14ac:dyDescent="0.25">
      <c r="A5" s="64"/>
      <c r="B5" s="67"/>
      <c r="C5" s="55"/>
      <c r="D5" s="55"/>
      <c r="E5" s="67"/>
      <c r="F5" s="57"/>
      <c r="G5" s="57"/>
      <c r="H5" s="57"/>
      <c r="I5" s="57"/>
      <c r="J5" s="57"/>
    </row>
    <row r="6" spans="1:10" x14ac:dyDescent="0.25">
      <c r="A6" s="64"/>
      <c r="B6" s="67"/>
      <c r="C6" s="55"/>
      <c r="D6" s="55"/>
      <c r="E6" s="67"/>
      <c r="F6" s="66" t="s">
        <v>5</v>
      </c>
      <c r="G6" s="63" t="s">
        <v>203</v>
      </c>
      <c r="H6" s="69" t="s">
        <v>6</v>
      </c>
      <c r="I6" s="62" t="s">
        <v>163</v>
      </c>
      <c r="J6" s="62" t="s">
        <v>164</v>
      </c>
    </row>
    <row r="7" spans="1:10" ht="21" customHeight="1" x14ac:dyDescent="0.25">
      <c r="A7" s="65"/>
      <c r="B7" s="68"/>
      <c r="C7" s="56"/>
      <c r="D7" s="56"/>
      <c r="E7" s="68"/>
      <c r="F7" s="68"/>
      <c r="G7" s="65"/>
      <c r="H7" s="69"/>
      <c r="I7" s="62"/>
      <c r="J7" s="62"/>
    </row>
    <row r="8" spans="1:10" s="46" customFormat="1" x14ac:dyDescent="0.25">
      <c r="A8" s="2">
        <v>1</v>
      </c>
      <c r="B8" s="2">
        <v>2</v>
      </c>
      <c r="C8" s="2">
        <v>3</v>
      </c>
      <c r="D8" s="45" t="s">
        <v>165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</row>
    <row r="9" spans="1:10" x14ac:dyDescent="0.25">
      <c r="A9" s="19">
        <v>1</v>
      </c>
      <c r="B9" s="3" t="s">
        <v>166</v>
      </c>
      <c r="C9" s="32" t="s">
        <v>205</v>
      </c>
      <c r="D9" s="8">
        <v>2010</v>
      </c>
      <c r="E9" s="4" t="s">
        <v>7</v>
      </c>
      <c r="F9" s="22">
        <v>13000</v>
      </c>
      <c r="G9" s="20">
        <v>1</v>
      </c>
      <c r="H9" s="23">
        <v>13000</v>
      </c>
      <c r="I9" s="28">
        <v>13000</v>
      </c>
      <c r="J9" s="28">
        <f>H9-I9</f>
        <v>0</v>
      </c>
    </row>
    <row r="10" spans="1:10" ht="31.5" x14ac:dyDescent="0.25">
      <c r="A10" s="19">
        <v>2</v>
      </c>
      <c r="B10" s="3" t="s">
        <v>8</v>
      </c>
      <c r="C10" s="32" t="s">
        <v>206</v>
      </c>
      <c r="D10" s="8">
        <v>2016</v>
      </c>
      <c r="E10" s="4" t="s">
        <v>7</v>
      </c>
      <c r="F10" s="22">
        <v>12600</v>
      </c>
      <c r="G10" s="20">
        <v>1</v>
      </c>
      <c r="H10" s="23">
        <v>12600</v>
      </c>
      <c r="I10" s="28">
        <f>H10</f>
        <v>12600</v>
      </c>
      <c r="J10" s="28">
        <f t="shared" ref="J10:J73" si="0">H10-I10</f>
        <v>0</v>
      </c>
    </row>
    <row r="11" spans="1:10" ht="31.5" x14ac:dyDescent="0.25">
      <c r="A11" s="19">
        <v>3</v>
      </c>
      <c r="B11" s="3" t="s">
        <v>8</v>
      </c>
      <c r="C11" s="32" t="s">
        <v>207</v>
      </c>
      <c r="D11" s="8">
        <v>2016</v>
      </c>
      <c r="E11" s="4" t="s">
        <v>7</v>
      </c>
      <c r="F11" s="22">
        <v>12600</v>
      </c>
      <c r="G11" s="20">
        <v>1</v>
      </c>
      <c r="H11" s="23">
        <v>12600</v>
      </c>
      <c r="I11" s="28">
        <f>H11</f>
        <v>12600</v>
      </c>
      <c r="J11" s="28">
        <f t="shared" si="0"/>
        <v>0</v>
      </c>
    </row>
    <row r="12" spans="1:10" x14ac:dyDescent="0.25">
      <c r="A12" s="19">
        <v>4</v>
      </c>
      <c r="B12" s="3" t="s">
        <v>9</v>
      </c>
      <c r="C12" s="32" t="s">
        <v>218</v>
      </c>
      <c r="D12" s="8">
        <v>2013</v>
      </c>
      <c r="E12" s="4" t="s">
        <v>7</v>
      </c>
      <c r="F12" s="22">
        <v>6154</v>
      </c>
      <c r="G12" s="20">
        <v>1</v>
      </c>
      <c r="H12" s="23">
        <v>6154</v>
      </c>
      <c r="I12" s="28">
        <f>H12</f>
        <v>6154</v>
      </c>
      <c r="J12" s="28">
        <f t="shared" si="0"/>
        <v>0</v>
      </c>
    </row>
    <row r="13" spans="1:10" x14ac:dyDescent="0.25">
      <c r="A13" s="19">
        <v>5</v>
      </c>
      <c r="B13" s="3" t="s">
        <v>9</v>
      </c>
      <c r="C13" s="32" t="s">
        <v>217</v>
      </c>
      <c r="D13" s="8">
        <v>2013</v>
      </c>
      <c r="E13" s="4" t="s">
        <v>7</v>
      </c>
      <c r="F13" s="22">
        <v>6154</v>
      </c>
      <c r="G13" s="20">
        <v>1</v>
      </c>
      <c r="H13" s="23">
        <v>6154</v>
      </c>
      <c r="I13" s="28">
        <f t="shared" ref="I13:I20" si="1">H13</f>
        <v>6154</v>
      </c>
      <c r="J13" s="28">
        <f t="shared" si="0"/>
        <v>0</v>
      </c>
    </row>
    <row r="14" spans="1:10" x14ac:dyDescent="0.25">
      <c r="A14" s="19">
        <v>6</v>
      </c>
      <c r="B14" s="3" t="s">
        <v>9</v>
      </c>
      <c r="C14" s="32" t="s">
        <v>215</v>
      </c>
      <c r="D14" s="8">
        <v>2013</v>
      </c>
      <c r="E14" s="4" t="s">
        <v>7</v>
      </c>
      <c r="F14" s="22">
        <v>5444</v>
      </c>
      <c r="G14" s="20">
        <v>1</v>
      </c>
      <c r="H14" s="23">
        <v>5444</v>
      </c>
      <c r="I14" s="28">
        <f t="shared" si="1"/>
        <v>5444</v>
      </c>
      <c r="J14" s="28">
        <f t="shared" si="0"/>
        <v>0</v>
      </c>
    </row>
    <row r="15" spans="1:10" x14ac:dyDescent="0.25">
      <c r="A15" s="19">
        <v>7</v>
      </c>
      <c r="B15" s="3" t="s">
        <v>9</v>
      </c>
      <c r="C15" s="32" t="s">
        <v>216</v>
      </c>
      <c r="D15" s="8">
        <v>2013</v>
      </c>
      <c r="E15" s="4" t="s">
        <v>7</v>
      </c>
      <c r="F15" s="22">
        <v>3290</v>
      </c>
      <c r="G15" s="20">
        <v>1</v>
      </c>
      <c r="H15" s="23">
        <v>3290</v>
      </c>
      <c r="I15" s="28">
        <f t="shared" si="1"/>
        <v>3290</v>
      </c>
      <c r="J15" s="28">
        <f t="shared" si="0"/>
        <v>0</v>
      </c>
    </row>
    <row r="16" spans="1:10" x14ac:dyDescent="0.25">
      <c r="A16" s="19">
        <v>8</v>
      </c>
      <c r="B16" s="3" t="s">
        <v>9</v>
      </c>
      <c r="C16" s="32" t="s">
        <v>214</v>
      </c>
      <c r="D16" s="8">
        <v>2013</v>
      </c>
      <c r="E16" s="4" t="s">
        <v>7</v>
      </c>
      <c r="F16" s="22">
        <v>3224</v>
      </c>
      <c r="G16" s="20">
        <v>1</v>
      </c>
      <c r="H16" s="23">
        <v>3224</v>
      </c>
      <c r="I16" s="28">
        <f t="shared" si="1"/>
        <v>3224</v>
      </c>
      <c r="J16" s="28">
        <f t="shared" si="0"/>
        <v>0</v>
      </c>
    </row>
    <row r="17" spans="1:10" x14ac:dyDescent="0.25">
      <c r="A17" s="19">
        <v>9</v>
      </c>
      <c r="B17" s="3" t="s">
        <v>9</v>
      </c>
      <c r="C17" s="32" t="s">
        <v>213</v>
      </c>
      <c r="D17" s="8">
        <v>2013</v>
      </c>
      <c r="E17" s="4" t="s">
        <v>7</v>
      </c>
      <c r="F17" s="22">
        <v>3043</v>
      </c>
      <c r="G17" s="20">
        <v>1</v>
      </c>
      <c r="H17" s="23">
        <v>3043</v>
      </c>
      <c r="I17" s="28">
        <f t="shared" si="1"/>
        <v>3043</v>
      </c>
      <c r="J17" s="28">
        <f t="shared" si="0"/>
        <v>0</v>
      </c>
    </row>
    <row r="18" spans="1:10" x14ac:dyDescent="0.25">
      <c r="A18" s="19">
        <v>10</v>
      </c>
      <c r="B18" s="3" t="s">
        <v>9</v>
      </c>
      <c r="C18" s="32" t="s">
        <v>212</v>
      </c>
      <c r="D18" s="8">
        <v>2013</v>
      </c>
      <c r="E18" s="4" t="s">
        <v>7</v>
      </c>
      <c r="F18" s="22">
        <v>3107</v>
      </c>
      <c r="G18" s="20">
        <v>1</v>
      </c>
      <c r="H18" s="23">
        <v>3107</v>
      </c>
      <c r="I18" s="28">
        <f t="shared" si="1"/>
        <v>3107</v>
      </c>
      <c r="J18" s="28">
        <f t="shared" si="0"/>
        <v>0</v>
      </c>
    </row>
    <row r="19" spans="1:10" x14ac:dyDescent="0.25">
      <c r="A19" s="19">
        <v>11</v>
      </c>
      <c r="B19" s="3" t="s">
        <v>9</v>
      </c>
      <c r="C19" s="32" t="s">
        <v>211</v>
      </c>
      <c r="D19" s="8">
        <v>2013</v>
      </c>
      <c r="E19" s="4" t="s">
        <v>7</v>
      </c>
      <c r="F19" s="22">
        <v>5514</v>
      </c>
      <c r="G19" s="20">
        <v>1</v>
      </c>
      <c r="H19" s="23">
        <v>5514</v>
      </c>
      <c r="I19" s="28">
        <f t="shared" si="1"/>
        <v>5514</v>
      </c>
      <c r="J19" s="28">
        <f t="shared" si="0"/>
        <v>0</v>
      </c>
    </row>
    <row r="20" spans="1:10" x14ac:dyDescent="0.25">
      <c r="A20" s="19">
        <v>12</v>
      </c>
      <c r="B20" s="3" t="s">
        <v>9</v>
      </c>
      <c r="C20" s="32" t="s">
        <v>210</v>
      </c>
      <c r="D20" s="8">
        <v>2013</v>
      </c>
      <c r="E20" s="4" t="s">
        <v>7</v>
      </c>
      <c r="F20" s="22">
        <v>6218.5</v>
      </c>
      <c r="G20" s="20">
        <v>1</v>
      </c>
      <c r="H20" s="23">
        <v>6218.5</v>
      </c>
      <c r="I20" s="28">
        <f t="shared" si="1"/>
        <v>6218.5</v>
      </c>
      <c r="J20" s="28">
        <f t="shared" si="0"/>
        <v>0</v>
      </c>
    </row>
    <row r="21" spans="1:10" x14ac:dyDescent="0.25">
      <c r="A21" s="19">
        <v>13</v>
      </c>
      <c r="B21" s="3" t="s">
        <v>10</v>
      </c>
      <c r="C21" s="32" t="s">
        <v>219</v>
      </c>
      <c r="D21" s="8">
        <v>2013</v>
      </c>
      <c r="E21" s="4" t="s">
        <v>7</v>
      </c>
      <c r="F21" s="22">
        <v>5326.69</v>
      </c>
      <c r="G21" s="20">
        <v>1</v>
      </c>
      <c r="H21" s="23">
        <v>5326.69</v>
      </c>
      <c r="I21" s="28">
        <f>H21</f>
        <v>5326.69</v>
      </c>
      <c r="J21" s="28">
        <f t="shared" si="0"/>
        <v>0</v>
      </c>
    </row>
    <row r="22" spans="1:10" x14ac:dyDescent="0.25">
      <c r="A22" s="19">
        <v>14</v>
      </c>
      <c r="B22" s="3" t="s">
        <v>10</v>
      </c>
      <c r="C22" s="32" t="s">
        <v>225</v>
      </c>
      <c r="D22" s="8">
        <v>2013</v>
      </c>
      <c r="E22" s="4" t="s">
        <v>7</v>
      </c>
      <c r="F22" s="22">
        <v>3367.14</v>
      </c>
      <c r="G22" s="20">
        <v>1</v>
      </c>
      <c r="H22" s="23">
        <v>3367.14</v>
      </c>
      <c r="I22" s="28">
        <f t="shared" ref="I22:I33" si="2">H22</f>
        <v>3367.14</v>
      </c>
      <c r="J22" s="28">
        <f t="shared" si="0"/>
        <v>0</v>
      </c>
    </row>
    <row r="23" spans="1:10" x14ac:dyDescent="0.25">
      <c r="A23" s="19">
        <v>15</v>
      </c>
      <c r="B23" s="3" t="s">
        <v>10</v>
      </c>
      <c r="C23" s="32" t="s">
        <v>221</v>
      </c>
      <c r="D23" s="8">
        <v>2013</v>
      </c>
      <c r="E23" s="4" t="s">
        <v>7</v>
      </c>
      <c r="F23" s="22">
        <v>3883.83</v>
      </c>
      <c r="G23" s="20">
        <v>1</v>
      </c>
      <c r="H23" s="23">
        <v>3883.83</v>
      </c>
      <c r="I23" s="28">
        <f t="shared" si="2"/>
        <v>3883.83</v>
      </c>
      <c r="J23" s="28">
        <f t="shared" si="0"/>
        <v>0</v>
      </c>
    </row>
    <row r="24" spans="1:10" x14ac:dyDescent="0.25">
      <c r="A24" s="19">
        <v>16</v>
      </c>
      <c r="B24" s="3" t="s">
        <v>10</v>
      </c>
      <c r="C24" s="32" t="s">
        <v>226</v>
      </c>
      <c r="D24" s="8">
        <v>2013</v>
      </c>
      <c r="E24" s="4" t="s">
        <v>7</v>
      </c>
      <c r="F24" s="22">
        <v>3735.86</v>
      </c>
      <c r="G24" s="20">
        <v>1</v>
      </c>
      <c r="H24" s="23">
        <v>3735.86</v>
      </c>
      <c r="I24" s="28">
        <f t="shared" si="2"/>
        <v>3735.86</v>
      </c>
      <c r="J24" s="28">
        <f t="shared" si="0"/>
        <v>0</v>
      </c>
    </row>
    <row r="25" spans="1:10" x14ac:dyDescent="0.25">
      <c r="A25" s="19">
        <v>17</v>
      </c>
      <c r="B25" s="3" t="s">
        <v>10</v>
      </c>
      <c r="C25" s="32" t="s">
        <v>227</v>
      </c>
      <c r="D25" s="8">
        <v>2013</v>
      </c>
      <c r="E25" s="4" t="s">
        <v>7</v>
      </c>
      <c r="F25" s="22">
        <v>3807.89</v>
      </c>
      <c r="G25" s="20">
        <v>1</v>
      </c>
      <c r="H25" s="23">
        <v>3807.89</v>
      </c>
      <c r="I25" s="28">
        <f t="shared" si="2"/>
        <v>3807.89</v>
      </c>
      <c r="J25" s="28">
        <f t="shared" si="0"/>
        <v>0</v>
      </c>
    </row>
    <row r="26" spans="1:10" x14ac:dyDescent="0.25">
      <c r="A26" s="19">
        <v>18</v>
      </c>
      <c r="B26" s="3" t="s">
        <v>10</v>
      </c>
      <c r="C26" s="32" t="s">
        <v>220</v>
      </c>
      <c r="D26" s="8">
        <v>2013</v>
      </c>
      <c r="E26" s="4" t="s">
        <v>7</v>
      </c>
      <c r="F26" s="22">
        <v>5113.93</v>
      </c>
      <c r="G26" s="20">
        <v>1</v>
      </c>
      <c r="H26" s="23">
        <v>5113.93</v>
      </c>
      <c r="I26" s="28">
        <f t="shared" si="2"/>
        <v>5113.93</v>
      </c>
      <c r="J26" s="28">
        <f t="shared" si="0"/>
        <v>0</v>
      </c>
    </row>
    <row r="27" spans="1:10" x14ac:dyDescent="0.25">
      <c r="A27" s="19">
        <v>19</v>
      </c>
      <c r="B27" s="3" t="s">
        <v>10</v>
      </c>
      <c r="C27" s="32" t="s">
        <v>224</v>
      </c>
      <c r="D27" s="8">
        <v>2013</v>
      </c>
      <c r="E27" s="4" t="s">
        <v>7</v>
      </c>
      <c r="F27" s="22">
        <v>5113.93</v>
      </c>
      <c r="G27" s="20">
        <v>1</v>
      </c>
      <c r="H27" s="23">
        <v>5113.93</v>
      </c>
      <c r="I27" s="28">
        <f t="shared" si="2"/>
        <v>5113.93</v>
      </c>
      <c r="J27" s="28">
        <f t="shared" si="0"/>
        <v>0</v>
      </c>
    </row>
    <row r="28" spans="1:10" x14ac:dyDescent="0.25">
      <c r="A28" s="19">
        <v>20</v>
      </c>
      <c r="B28" s="3" t="s">
        <v>10</v>
      </c>
      <c r="C28" s="32" t="s">
        <v>223</v>
      </c>
      <c r="D28" s="8">
        <v>2013</v>
      </c>
      <c r="E28" s="4" t="s">
        <v>7</v>
      </c>
      <c r="F28" s="22">
        <v>5781.01</v>
      </c>
      <c r="G28" s="20">
        <v>1</v>
      </c>
      <c r="H28" s="23">
        <v>5781.01</v>
      </c>
      <c r="I28" s="28">
        <f t="shared" si="2"/>
        <v>5781.01</v>
      </c>
      <c r="J28" s="28">
        <f t="shared" si="0"/>
        <v>0</v>
      </c>
    </row>
    <row r="29" spans="1:10" x14ac:dyDescent="0.25">
      <c r="A29" s="19">
        <v>21</v>
      </c>
      <c r="B29" s="3" t="s">
        <v>10</v>
      </c>
      <c r="C29" s="32" t="s">
        <v>222</v>
      </c>
      <c r="D29" s="8">
        <v>2013</v>
      </c>
      <c r="E29" s="4" t="s">
        <v>7</v>
      </c>
      <c r="F29" s="22">
        <v>4560.3100000000004</v>
      </c>
      <c r="G29" s="20">
        <v>1</v>
      </c>
      <c r="H29" s="23">
        <v>4560.3100000000004</v>
      </c>
      <c r="I29" s="28">
        <f t="shared" si="2"/>
        <v>4560.3100000000004</v>
      </c>
      <c r="J29" s="28">
        <f t="shared" si="0"/>
        <v>0</v>
      </c>
    </row>
    <row r="30" spans="1:10" ht="18" customHeight="1" x14ac:dyDescent="0.25">
      <c r="A30" s="26">
        <v>22</v>
      </c>
      <c r="B30" s="3" t="s">
        <v>11</v>
      </c>
      <c r="C30" s="32" t="s">
        <v>240</v>
      </c>
      <c r="D30" s="17">
        <v>2014</v>
      </c>
      <c r="E30" s="4" t="s">
        <v>7</v>
      </c>
      <c r="F30" s="22">
        <v>8250</v>
      </c>
      <c r="G30" s="27">
        <v>1</v>
      </c>
      <c r="H30" s="23">
        <v>8250</v>
      </c>
      <c r="I30" s="28">
        <f t="shared" si="2"/>
        <v>8250</v>
      </c>
      <c r="J30" s="28">
        <f t="shared" si="0"/>
        <v>0</v>
      </c>
    </row>
    <row r="31" spans="1:10" x14ac:dyDescent="0.25">
      <c r="A31" s="19">
        <v>23</v>
      </c>
      <c r="B31" s="3" t="s">
        <v>12</v>
      </c>
      <c r="C31" s="32" t="s">
        <v>246</v>
      </c>
      <c r="D31" s="8">
        <v>2010</v>
      </c>
      <c r="E31" s="4" t="s">
        <v>7</v>
      </c>
      <c r="F31" s="22">
        <v>3367.02</v>
      </c>
      <c r="G31" s="20">
        <v>1</v>
      </c>
      <c r="H31" s="23">
        <v>3367.02</v>
      </c>
      <c r="I31" s="28">
        <f t="shared" si="2"/>
        <v>3367.02</v>
      </c>
      <c r="J31" s="28">
        <f t="shared" si="0"/>
        <v>0</v>
      </c>
    </row>
    <row r="32" spans="1:10" x14ac:dyDescent="0.25">
      <c r="A32" s="19">
        <v>24</v>
      </c>
      <c r="B32" s="3" t="s">
        <v>13</v>
      </c>
      <c r="C32" s="32" t="s">
        <v>250</v>
      </c>
      <c r="D32" s="8">
        <v>2010</v>
      </c>
      <c r="E32" s="4" t="s">
        <v>7</v>
      </c>
      <c r="F32" s="22">
        <v>8968</v>
      </c>
      <c r="G32" s="20">
        <v>1</v>
      </c>
      <c r="H32" s="23">
        <v>8968</v>
      </c>
      <c r="I32" s="28">
        <f t="shared" si="2"/>
        <v>8968</v>
      </c>
      <c r="J32" s="28">
        <f t="shared" si="0"/>
        <v>0</v>
      </c>
    </row>
    <row r="33" spans="1:10" x14ac:dyDescent="0.25">
      <c r="A33" s="19">
        <v>25</v>
      </c>
      <c r="B33" s="3" t="s">
        <v>13</v>
      </c>
      <c r="C33" s="32" t="s">
        <v>251</v>
      </c>
      <c r="D33" s="8">
        <v>2010</v>
      </c>
      <c r="E33" s="4" t="s">
        <v>7</v>
      </c>
      <c r="F33" s="22">
        <v>8968</v>
      </c>
      <c r="G33" s="20">
        <v>1</v>
      </c>
      <c r="H33" s="23">
        <v>8968</v>
      </c>
      <c r="I33" s="28">
        <f t="shared" si="2"/>
        <v>8968</v>
      </c>
      <c r="J33" s="28">
        <f t="shared" si="0"/>
        <v>0</v>
      </c>
    </row>
    <row r="34" spans="1:10" x14ac:dyDescent="0.25">
      <c r="A34" s="19">
        <v>26</v>
      </c>
      <c r="B34" s="3" t="s">
        <v>14</v>
      </c>
      <c r="C34" s="32" t="str">
        <f>[1]TDSheet!A65</f>
        <v>108520502624</v>
      </c>
      <c r="D34" s="8">
        <v>2014</v>
      </c>
      <c r="E34" s="4" t="s">
        <v>7</v>
      </c>
      <c r="F34" s="22">
        <v>3500</v>
      </c>
      <c r="G34" s="20">
        <v>1</v>
      </c>
      <c r="H34" s="23">
        <v>3500</v>
      </c>
      <c r="I34" s="28">
        <f>H34</f>
        <v>3500</v>
      </c>
      <c r="J34" s="28">
        <f t="shared" si="0"/>
        <v>0</v>
      </c>
    </row>
    <row r="35" spans="1:10" x14ac:dyDescent="0.25">
      <c r="A35" s="19">
        <v>27</v>
      </c>
      <c r="B35" s="3" t="s">
        <v>14</v>
      </c>
      <c r="C35" s="32" t="str">
        <f>[1]TDSheet!A66</f>
        <v>108520502625</v>
      </c>
      <c r="D35" s="8">
        <v>2014</v>
      </c>
      <c r="E35" s="4" t="s">
        <v>7</v>
      </c>
      <c r="F35" s="22">
        <v>3500</v>
      </c>
      <c r="G35" s="20">
        <v>1</v>
      </c>
      <c r="H35" s="23">
        <v>3500</v>
      </c>
      <c r="I35" s="28">
        <f t="shared" ref="I35:I41" si="3">H35</f>
        <v>3500</v>
      </c>
      <c r="J35" s="28">
        <f t="shared" si="0"/>
        <v>0</v>
      </c>
    </row>
    <row r="36" spans="1:10" x14ac:dyDescent="0.25">
      <c r="A36" s="19">
        <v>28</v>
      </c>
      <c r="B36" s="3" t="s">
        <v>14</v>
      </c>
      <c r="C36" s="32" t="s">
        <v>262</v>
      </c>
      <c r="D36" s="8">
        <v>2014</v>
      </c>
      <c r="E36" s="4" t="s">
        <v>7</v>
      </c>
      <c r="F36" s="22">
        <v>3200</v>
      </c>
      <c r="G36" s="20">
        <v>1</v>
      </c>
      <c r="H36" s="23">
        <v>3200</v>
      </c>
      <c r="I36" s="28">
        <f t="shared" si="3"/>
        <v>3200</v>
      </c>
      <c r="J36" s="28">
        <f t="shared" si="0"/>
        <v>0</v>
      </c>
    </row>
    <row r="37" spans="1:10" x14ac:dyDescent="0.25">
      <c r="A37" s="19">
        <v>29</v>
      </c>
      <c r="B37" s="3" t="s">
        <v>14</v>
      </c>
      <c r="C37" s="32" t="s">
        <v>264</v>
      </c>
      <c r="D37" s="8">
        <v>2014</v>
      </c>
      <c r="E37" s="4" t="s">
        <v>7</v>
      </c>
      <c r="F37" s="22">
        <v>3200</v>
      </c>
      <c r="G37" s="20">
        <v>1</v>
      </c>
      <c r="H37" s="23">
        <v>3200</v>
      </c>
      <c r="I37" s="28">
        <f t="shared" si="3"/>
        <v>3200</v>
      </c>
      <c r="J37" s="28">
        <f t="shared" si="0"/>
        <v>0</v>
      </c>
    </row>
    <row r="38" spans="1:10" x14ac:dyDescent="0.25">
      <c r="A38" s="19">
        <v>30</v>
      </c>
      <c r="B38" s="3" t="s">
        <v>14</v>
      </c>
      <c r="C38" s="32" t="str">
        <f>[1]TDSheet!A71</f>
        <v>108520502630</v>
      </c>
      <c r="D38" s="8">
        <v>2014</v>
      </c>
      <c r="E38" s="4" t="s">
        <v>7</v>
      </c>
      <c r="F38" s="22">
        <v>3200</v>
      </c>
      <c r="G38" s="20">
        <v>1</v>
      </c>
      <c r="H38" s="23">
        <v>3200</v>
      </c>
      <c r="I38" s="28">
        <f t="shared" si="3"/>
        <v>3200</v>
      </c>
      <c r="J38" s="28">
        <f t="shared" si="0"/>
        <v>0</v>
      </c>
    </row>
    <row r="39" spans="1:10" x14ac:dyDescent="0.25">
      <c r="A39" s="19">
        <v>31</v>
      </c>
      <c r="B39" s="3" t="s">
        <v>14</v>
      </c>
      <c r="C39" s="32" t="str">
        <f>[1]TDSheet!A72</f>
        <v>108520502631</v>
      </c>
      <c r="D39" s="8">
        <v>2014</v>
      </c>
      <c r="E39" s="4" t="s">
        <v>7</v>
      </c>
      <c r="F39" s="22">
        <v>3200</v>
      </c>
      <c r="G39" s="20">
        <v>1</v>
      </c>
      <c r="H39" s="23">
        <v>3200</v>
      </c>
      <c r="I39" s="28">
        <f t="shared" si="3"/>
        <v>3200</v>
      </c>
      <c r="J39" s="28">
        <f t="shared" si="0"/>
        <v>0</v>
      </c>
    </row>
    <row r="40" spans="1:10" x14ac:dyDescent="0.25">
      <c r="A40" s="19">
        <v>32</v>
      </c>
      <c r="B40" s="3" t="s">
        <v>14</v>
      </c>
      <c r="C40" s="32" t="str">
        <f>[1]TDSheet!A69</f>
        <v>108520502628</v>
      </c>
      <c r="D40" s="8">
        <v>2014</v>
      </c>
      <c r="E40" s="4" t="s">
        <v>7</v>
      </c>
      <c r="F40" s="22">
        <v>4500</v>
      </c>
      <c r="G40" s="20">
        <v>1</v>
      </c>
      <c r="H40" s="23">
        <v>4500</v>
      </c>
      <c r="I40" s="28">
        <f t="shared" si="3"/>
        <v>4500</v>
      </c>
      <c r="J40" s="28">
        <f t="shared" si="0"/>
        <v>0</v>
      </c>
    </row>
    <row r="41" spans="1:10" x14ac:dyDescent="0.25">
      <c r="A41" s="19">
        <v>33</v>
      </c>
      <c r="B41" s="3" t="s">
        <v>14</v>
      </c>
      <c r="C41" s="32" t="str">
        <f>[1]TDSheet!A70</f>
        <v>108520502629</v>
      </c>
      <c r="D41" s="8">
        <v>2014</v>
      </c>
      <c r="E41" s="4" t="s">
        <v>7</v>
      </c>
      <c r="F41" s="22">
        <v>4500</v>
      </c>
      <c r="G41" s="20">
        <v>1</v>
      </c>
      <c r="H41" s="23">
        <v>4500</v>
      </c>
      <c r="I41" s="28">
        <f t="shared" si="3"/>
        <v>4500</v>
      </c>
      <c r="J41" s="28">
        <f t="shared" si="0"/>
        <v>0</v>
      </c>
    </row>
    <row r="42" spans="1:10" x14ac:dyDescent="0.25">
      <c r="A42" s="19">
        <v>34</v>
      </c>
      <c r="B42" s="3" t="s">
        <v>14</v>
      </c>
      <c r="C42" s="32" t="s">
        <v>263</v>
      </c>
      <c r="D42" s="8">
        <v>2014</v>
      </c>
      <c r="E42" s="4" t="s">
        <v>7</v>
      </c>
      <c r="F42" s="22">
        <v>5000</v>
      </c>
      <c r="G42" s="20">
        <v>1</v>
      </c>
      <c r="H42" s="23">
        <v>5000</v>
      </c>
      <c r="I42" s="28">
        <f>H42</f>
        <v>5000</v>
      </c>
      <c r="J42" s="28">
        <f t="shared" si="0"/>
        <v>0</v>
      </c>
    </row>
    <row r="43" spans="1:10" x14ac:dyDescent="0.25">
      <c r="A43" s="19">
        <v>35</v>
      </c>
      <c r="B43" s="3" t="s">
        <v>15</v>
      </c>
      <c r="C43" s="32" t="s">
        <v>271</v>
      </c>
      <c r="D43" s="8">
        <v>2019</v>
      </c>
      <c r="E43" s="4" t="s">
        <v>7</v>
      </c>
      <c r="F43" s="22">
        <v>33992.18</v>
      </c>
      <c r="G43" s="20">
        <v>1</v>
      </c>
      <c r="H43" s="23">
        <v>33992.18</v>
      </c>
      <c r="I43" s="28">
        <f t="shared" ref="I43:I52" si="4">H43</f>
        <v>33992.18</v>
      </c>
      <c r="J43" s="28">
        <f t="shared" si="0"/>
        <v>0</v>
      </c>
    </row>
    <row r="44" spans="1:10" x14ac:dyDescent="0.25">
      <c r="A44" s="19">
        <v>36</v>
      </c>
      <c r="B44" s="3" t="s">
        <v>15</v>
      </c>
      <c r="C44" s="32" t="str">
        <f>[1]TDSheet!A79</f>
        <v>108520502638</v>
      </c>
      <c r="D44" s="8">
        <v>2019</v>
      </c>
      <c r="E44" s="4" t="s">
        <v>7</v>
      </c>
      <c r="F44" s="22">
        <v>33992.18</v>
      </c>
      <c r="G44" s="20">
        <v>1</v>
      </c>
      <c r="H44" s="23">
        <v>33992.18</v>
      </c>
      <c r="I44" s="28">
        <f t="shared" si="4"/>
        <v>33992.18</v>
      </c>
      <c r="J44" s="28">
        <f t="shared" si="0"/>
        <v>0</v>
      </c>
    </row>
    <row r="45" spans="1:10" x14ac:dyDescent="0.25">
      <c r="A45" s="19">
        <v>37</v>
      </c>
      <c r="B45" s="3" t="s">
        <v>15</v>
      </c>
      <c r="C45" s="32" t="str">
        <f>[1]TDSheet!A80</f>
        <v>108520502639</v>
      </c>
      <c r="D45" s="8">
        <v>2019</v>
      </c>
      <c r="E45" s="4" t="s">
        <v>7</v>
      </c>
      <c r="F45" s="22">
        <v>33992.18</v>
      </c>
      <c r="G45" s="20">
        <v>1</v>
      </c>
      <c r="H45" s="23">
        <v>33992.18</v>
      </c>
      <c r="I45" s="28">
        <f t="shared" si="4"/>
        <v>33992.18</v>
      </c>
      <c r="J45" s="28">
        <f t="shared" si="0"/>
        <v>0</v>
      </c>
    </row>
    <row r="46" spans="1:10" x14ac:dyDescent="0.25">
      <c r="A46" s="19">
        <v>38</v>
      </c>
      <c r="B46" s="3" t="s">
        <v>15</v>
      </c>
      <c r="C46" s="32" t="str">
        <f>[1]TDSheet!A81</f>
        <v>108520502640</v>
      </c>
      <c r="D46" s="8">
        <v>2019</v>
      </c>
      <c r="E46" s="4" t="s">
        <v>7</v>
      </c>
      <c r="F46" s="22">
        <v>33992.18</v>
      </c>
      <c r="G46" s="20">
        <v>1</v>
      </c>
      <c r="H46" s="23">
        <v>33992.18</v>
      </c>
      <c r="I46" s="28">
        <f t="shared" si="4"/>
        <v>33992.18</v>
      </c>
      <c r="J46" s="28">
        <f t="shared" si="0"/>
        <v>0</v>
      </c>
    </row>
    <row r="47" spans="1:10" x14ac:dyDescent="0.25">
      <c r="A47" s="19">
        <v>39</v>
      </c>
      <c r="B47" s="3" t="s">
        <v>15</v>
      </c>
      <c r="C47" s="32" t="str">
        <f>[1]TDSheet!A82</f>
        <v>108520502641</v>
      </c>
      <c r="D47" s="8">
        <v>2019</v>
      </c>
      <c r="E47" s="4" t="s">
        <v>7</v>
      </c>
      <c r="F47" s="22">
        <v>33992.18</v>
      </c>
      <c r="G47" s="20">
        <v>1</v>
      </c>
      <c r="H47" s="23">
        <v>33992.18</v>
      </c>
      <c r="I47" s="28">
        <f t="shared" si="4"/>
        <v>33992.18</v>
      </c>
      <c r="J47" s="28">
        <f t="shared" si="0"/>
        <v>0</v>
      </c>
    </row>
    <row r="48" spans="1:10" x14ac:dyDescent="0.25">
      <c r="A48" s="19">
        <v>40</v>
      </c>
      <c r="B48" s="3" t="s">
        <v>15</v>
      </c>
      <c r="C48" s="32" t="str">
        <f>[1]TDSheet!A83</f>
        <v>108520502642</v>
      </c>
      <c r="D48" s="8">
        <v>2019</v>
      </c>
      <c r="E48" s="4" t="s">
        <v>7</v>
      </c>
      <c r="F48" s="22">
        <v>33992.18</v>
      </c>
      <c r="G48" s="20">
        <v>1</v>
      </c>
      <c r="H48" s="23">
        <v>33992.18</v>
      </c>
      <c r="I48" s="28">
        <f t="shared" si="4"/>
        <v>33992.18</v>
      </c>
      <c r="J48" s="28">
        <f t="shared" si="0"/>
        <v>0</v>
      </c>
    </row>
    <row r="49" spans="1:10" x14ac:dyDescent="0.25">
      <c r="A49" s="19">
        <v>41</v>
      </c>
      <c r="B49" s="3" t="s">
        <v>15</v>
      </c>
      <c r="C49" s="32" t="str">
        <f>[1]TDSheet!A84</f>
        <v>108520502643</v>
      </c>
      <c r="D49" s="8">
        <v>2019</v>
      </c>
      <c r="E49" s="4" t="s">
        <v>7</v>
      </c>
      <c r="F49" s="22">
        <v>33992.18</v>
      </c>
      <c r="G49" s="20">
        <v>1</v>
      </c>
      <c r="H49" s="23">
        <v>33992.18</v>
      </c>
      <c r="I49" s="28">
        <f t="shared" si="4"/>
        <v>33992.18</v>
      </c>
      <c r="J49" s="28">
        <f t="shared" si="0"/>
        <v>0</v>
      </c>
    </row>
    <row r="50" spans="1:10" x14ac:dyDescent="0.25">
      <c r="A50" s="19">
        <v>42</v>
      </c>
      <c r="B50" s="3" t="s">
        <v>15</v>
      </c>
      <c r="C50" s="32" t="str">
        <f>[1]TDSheet!A85</f>
        <v>108520502644</v>
      </c>
      <c r="D50" s="8">
        <v>2019</v>
      </c>
      <c r="E50" s="4" t="s">
        <v>7</v>
      </c>
      <c r="F50" s="22">
        <v>33992.18</v>
      </c>
      <c r="G50" s="20">
        <v>1</v>
      </c>
      <c r="H50" s="23">
        <v>33992.18</v>
      </c>
      <c r="I50" s="28">
        <f t="shared" si="4"/>
        <v>33992.18</v>
      </c>
      <c r="J50" s="28">
        <f t="shared" si="0"/>
        <v>0</v>
      </c>
    </row>
    <row r="51" spans="1:10" x14ac:dyDescent="0.25">
      <c r="A51" s="19">
        <v>43</v>
      </c>
      <c r="B51" s="3" t="s">
        <v>15</v>
      </c>
      <c r="C51" s="32" t="str">
        <f>[1]TDSheet!A86</f>
        <v>108520502645</v>
      </c>
      <c r="D51" s="8">
        <v>2019</v>
      </c>
      <c r="E51" s="4" t="s">
        <v>7</v>
      </c>
      <c r="F51" s="22">
        <v>33992.18</v>
      </c>
      <c r="G51" s="20">
        <v>1</v>
      </c>
      <c r="H51" s="23">
        <v>33992.18</v>
      </c>
      <c r="I51" s="28">
        <f t="shared" si="4"/>
        <v>33992.18</v>
      </c>
      <c r="J51" s="28">
        <f t="shared" si="0"/>
        <v>0</v>
      </c>
    </row>
    <row r="52" spans="1:10" x14ac:dyDescent="0.25">
      <c r="A52" s="19">
        <v>44</v>
      </c>
      <c r="B52" s="3" t="s">
        <v>15</v>
      </c>
      <c r="C52" s="32" t="str">
        <f>[1]TDSheet!A87</f>
        <v>108520502646</v>
      </c>
      <c r="D52" s="8">
        <v>2019</v>
      </c>
      <c r="E52" s="4" t="s">
        <v>7</v>
      </c>
      <c r="F52" s="22">
        <v>33992.18</v>
      </c>
      <c r="G52" s="20">
        <v>1</v>
      </c>
      <c r="H52" s="23">
        <v>33992.18</v>
      </c>
      <c r="I52" s="28">
        <f t="shared" si="4"/>
        <v>33992.18</v>
      </c>
      <c r="J52" s="28">
        <f t="shared" si="0"/>
        <v>0</v>
      </c>
    </row>
    <row r="53" spans="1:10" x14ac:dyDescent="0.25">
      <c r="A53" s="19">
        <v>45</v>
      </c>
      <c r="B53" s="3" t="s">
        <v>16</v>
      </c>
      <c r="C53" s="32" t="s">
        <v>279</v>
      </c>
      <c r="D53" s="8">
        <v>2012</v>
      </c>
      <c r="E53" s="4" t="s">
        <v>7</v>
      </c>
      <c r="F53" s="22">
        <v>14000</v>
      </c>
      <c r="G53" s="20">
        <v>1</v>
      </c>
      <c r="H53" s="23">
        <v>14000</v>
      </c>
      <c r="I53" s="28">
        <f>H53</f>
        <v>14000</v>
      </c>
      <c r="J53" s="28">
        <f t="shared" si="0"/>
        <v>0</v>
      </c>
    </row>
    <row r="54" spans="1:10" x14ac:dyDescent="0.25">
      <c r="A54" s="19">
        <v>46</v>
      </c>
      <c r="B54" s="3" t="s">
        <v>17</v>
      </c>
      <c r="C54" s="32" t="s">
        <v>283</v>
      </c>
      <c r="D54" s="8">
        <v>2017</v>
      </c>
      <c r="E54" s="4" t="s">
        <v>7</v>
      </c>
      <c r="F54" s="22">
        <v>4166.3999999999996</v>
      </c>
      <c r="G54" s="20">
        <v>1</v>
      </c>
      <c r="H54" s="23">
        <v>4166.3999999999996</v>
      </c>
      <c r="I54" s="28">
        <f t="shared" ref="I54:I59" si="5">H54</f>
        <v>4166.3999999999996</v>
      </c>
      <c r="J54" s="28">
        <f t="shared" si="0"/>
        <v>0</v>
      </c>
    </row>
    <row r="55" spans="1:10" x14ac:dyDescent="0.25">
      <c r="A55" s="19">
        <v>47</v>
      </c>
      <c r="B55" s="3" t="s">
        <v>17</v>
      </c>
      <c r="C55" s="32" t="str">
        <f>[1]TDSheet!A103</f>
        <v>108520502662</v>
      </c>
      <c r="D55" s="8">
        <v>2017</v>
      </c>
      <c r="E55" s="4" t="s">
        <v>7</v>
      </c>
      <c r="F55" s="22">
        <v>4166.3999999999996</v>
      </c>
      <c r="G55" s="20">
        <v>1</v>
      </c>
      <c r="H55" s="23">
        <v>4166.3999999999996</v>
      </c>
      <c r="I55" s="28">
        <f t="shared" si="5"/>
        <v>4166.3999999999996</v>
      </c>
      <c r="J55" s="28">
        <f t="shared" si="0"/>
        <v>0</v>
      </c>
    </row>
    <row r="56" spans="1:10" x14ac:dyDescent="0.25">
      <c r="A56" s="19">
        <v>48</v>
      </c>
      <c r="B56" s="3" t="s">
        <v>17</v>
      </c>
      <c r="C56" s="32" t="str">
        <f>[1]TDSheet!A104</f>
        <v>108520502663</v>
      </c>
      <c r="D56" s="8">
        <v>2017</v>
      </c>
      <c r="E56" s="4" t="s">
        <v>7</v>
      </c>
      <c r="F56" s="22">
        <v>4166.3999999999996</v>
      </c>
      <c r="G56" s="20">
        <v>1</v>
      </c>
      <c r="H56" s="23">
        <v>4166.3999999999996</v>
      </c>
      <c r="I56" s="28">
        <f t="shared" si="5"/>
        <v>4166.3999999999996</v>
      </c>
      <c r="J56" s="28">
        <f t="shared" si="0"/>
        <v>0</v>
      </c>
    </row>
    <row r="57" spans="1:10" x14ac:dyDescent="0.25">
      <c r="A57" s="19">
        <v>49</v>
      </c>
      <c r="B57" s="3" t="s">
        <v>17</v>
      </c>
      <c r="C57" s="32" t="str">
        <f>[1]TDSheet!A105</f>
        <v>108520502664</v>
      </c>
      <c r="D57" s="8">
        <v>2017</v>
      </c>
      <c r="E57" s="4" t="s">
        <v>7</v>
      </c>
      <c r="F57" s="22">
        <v>4166.3999999999996</v>
      </c>
      <c r="G57" s="20">
        <v>1</v>
      </c>
      <c r="H57" s="23">
        <v>4166.3999999999996</v>
      </c>
      <c r="I57" s="28">
        <f t="shared" si="5"/>
        <v>4166.3999999999996</v>
      </c>
      <c r="J57" s="28">
        <f t="shared" si="0"/>
        <v>0</v>
      </c>
    </row>
    <row r="58" spans="1:10" x14ac:dyDescent="0.25">
      <c r="A58" s="19">
        <v>50</v>
      </c>
      <c r="B58" s="3" t="s">
        <v>17</v>
      </c>
      <c r="C58" s="32" t="str">
        <f>[1]TDSheet!A107</f>
        <v>108520502666</v>
      </c>
      <c r="D58" s="8">
        <v>2017</v>
      </c>
      <c r="E58" s="4" t="s">
        <v>7</v>
      </c>
      <c r="F58" s="22">
        <v>4166.3999999999996</v>
      </c>
      <c r="G58" s="20">
        <v>1</v>
      </c>
      <c r="H58" s="23">
        <v>4166.3999999999996</v>
      </c>
      <c r="I58" s="28">
        <f t="shared" si="5"/>
        <v>4166.3999999999996</v>
      </c>
      <c r="J58" s="28">
        <f t="shared" si="0"/>
        <v>0</v>
      </c>
    </row>
    <row r="59" spans="1:10" x14ac:dyDescent="0.25">
      <c r="A59" s="19">
        <v>51</v>
      </c>
      <c r="B59" s="3" t="s">
        <v>17</v>
      </c>
      <c r="C59" s="32" t="str">
        <f>[1]TDSheet!A108</f>
        <v>108520502667</v>
      </c>
      <c r="D59" s="8">
        <v>2017</v>
      </c>
      <c r="E59" s="4" t="s">
        <v>7</v>
      </c>
      <c r="F59" s="22">
        <v>4166.3999999999996</v>
      </c>
      <c r="G59" s="20">
        <v>1</v>
      </c>
      <c r="H59" s="23">
        <v>4166.3999999999996</v>
      </c>
      <c r="I59" s="28">
        <f t="shared" si="5"/>
        <v>4166.3999999999996</v>
      </c>
      <c r="J59" s="28">
        <f t="shared" si="0"/>
        <v>0</v>
      </c>
    </row>
    <row r="60" spans="1:10" x14ac:dyDescent="0.25">
      <c r="A60" s="19">
        <v>52</v>
      </c>
      <c r="B60" s="3" t="s">
        <v>18</v>
      </c>
      <c r="C60" s="32" t="str">
        <f>[1]TDSheet!A117</f>
        <v>108520502676</v>
      </c>
      <c r="D60" s="8">
        <v>2016</v>
      </c>
      <c r="E60" s="4" t="s">
        <v>7</v>
      </c>
      <c r="F60" s="22">
        <v>9000</v>
      </c>
      <c r="G60" s="20">
        <v>1</v>
      </c>
      <c r="H60" s="23">
        <v>9000</v>
      </c>
      <c r="I60" s="28">
        <f>H60</f>
        <v>9000</v>
      </c>
      <c r="J60" s="28">
        <f t="shared" si="0"/>
        <v>0</v>
      </c>
    </row>
    <row r="61" spans="1:10" x14ac:dyDescent="0.25">
      <c r="A61" s="19">
        <v>53</v>
      </c>
      <c r="B61" s="3" t="s">
        <v>18</v>
      </c>
      <c r="C61" s="32" t="str">
        <f>[1]TDSheet!A118</f>
        <v>108520502677</v>
      </c>
      <c r="D61" s="8">
        <v>2016</v>
      </c>
      <c r="E61" s="4" t="s">
        <v>7</v>
      </c>
      <c r="F61" s="22">
        <v>9000</v>
      </c>
      <c r="G61" s="20">
        <v>1</v>
      </c>
      <c r="H61" s="23">
        <v>9000</v>
      </c>
      <c r="I61" s="28">
        <f>H61</f>
        <v>9000</v>
      </c>
      <c r="J61" s="28">
        <f t="shared" si="0"/>
        <v>0</v>
      </c>
    </row>
    <row r="62" spans="1:10" x14ac:dyDescent="0.25">
      <c r="A62" s="19">
        <v>54</v>
      </c>
      <c r="B62" s="3" t="s">
        <v>19</v>
      </c>
      <c r="C62" s="32" t="str">
        <f>[1]TDSheet!A119</f>
        <v>108520502678</v>
      </c>
      <c r="D62" s="8">
        <v>2015</v>
      </c>
      <c r="E62" s="4" t="s">
        <v>7</v>
      </c>
      <c r="F62" s="22">
        <v>16491.07</v>
      </c>
      <c r="G62" s="20">
        <v>1</v>
      </c>
      <c r="H62" s="23">
        <v>16491.07</v>
      </c>
      <c r="I62" s="28">
        <f t="shared" ref="I62:I67" si="6">H62</f>
        <v>16491.07</v>
      </c>
      <c r="J62" s="28">
        <f t="shared" si="0"/>
        <v>0</v>
      </c>
    </row>
    <row r="63" spans="1:10" x14ac:dyDescent="0.25">
      <c r="A63" s="19">
        <v>55</v>
      </c>
      <c r="B63" s="3" t="s">
        <v>19</v>
      </c>
      <c r="C63" s="32" t="str">
        <f>[1]TDSheet!A120</f>
        <v>108520502679</v>
      </c>
      <c r="D63" s="8">
        <v>2015</v>
      </c>
      <c r="E63" s="4" t="s">
        <v>7</v>
      </c>
      <c r="F63" s="22">
        <v>16491.07</v>
      </c>
      <c r="G63" s="20">
        <v>1</v>
      </c>
      <c r="H63" s="23">
        <v>16491.07</v>
      </c>
      <c r="I63" s="28">
        <f t="shared" si="6"/>
        <v>16491.07</v>
      </c>
      <c r="J63" s="28">
        <f t="shared" si="0"/>
        <v>0</v>
      </c>
    </row>
    <row r="64" spans="1:10" x14ac:dyDescent="0.25">
      <c r="A64" s="19">
        <v>56</v>
      </c>
      <c r="B64" s="3" t="s">
        <v>19</v>
      </c>
      <c r="C64" s="32" t="str">
        <f>[1]TDSheet!A121</f>
        <v>108520502680</v>
      </c>
      <c r="D64" s="8">
        <v>2015</v>
      </c>
      <c r="E64" s="4" t="s">
        <v>7</v>
      </c>
      <c r="F64" s="22">
        <v>16491.07</v>
      </c>
      <c r="G64" s="20">
        <v>1</v>
      </c>
      <c r="H64" s="23">
        <v>16491.07</v>
      </c>
      <c r="I64" s="28">
        <f t="shared" si="6"/>
        <v>16491.07</v>
      </c>
      <c r="J64" s="28">
        <f t="shared" si="0"/>
        <v>0</v>
      </c>
    </row>
    <row r="65" spans="1:10" x14ac:dyDescent="0.25">
      <c r="A65" s="19">
        <v>57</v>
      </c>
      <c r="B65" s="3" t="s">
        <v>19</v>
      </c>
      <c r="C65" s="32" t="str">
        <f>[1]TDSheet!A122</f>
        <v>108520502681</v>
      </c>
      <c r="D65" s="8">
        <v>2015</v>
      </c>
      <c r="E65" s="4" t="s">
        <v>7</v>
      </c>
      <c r="F65" s="22">
        <v>16491.07</v>
      </c>
      <c r="G65" s="20">
        <v>1</v>
      </c>
      <c r="H65" s="23">
        <v>16491.07</v>
      </c>
      <c r="I65" s="28">
        <f t="shared" si="6"/>
        <v>16491.07</v>
      </c>
      <c r="J65" s="28">
        <f t="shared" si="0"/>
        <v>0</v>
      </c>
    </row>
    <row r="66" spans="1:10" x14ac:dyDescent="0.25">
      <c r="A66" s="19">
        <v>58</v>
      </c>
      <c r="B66" s="3" t="s">
        <v>19</v>
      </c>
      <c r="C66" s="32" t="str">
        <f>[1]TDSheet!A123</f>
        <v>108520502682</v>
      </c>
      <c r="D66" s="8">
        <v>2015</v>
      </c>
      <c r="E66" s="4" t="s">
        <v>7</v>
      </c>
      <c r="F66" s="22">
        <v>16491.07</v>
      </c>
      <c r="G66" s="20">
        <v>1</v>
      </c>
      <c r="H66" s="23">
        <v>16491.07</v>
      </c>
      <c r="I66" s="28">
        <f t="shared" si="6"/>
        <v>16491.07</v>
      </c>
      <c r="J66" s="28">
        <f t="shared" si="0"/>
        <v>0</v>
      </c>
    </row>
    <row r="67" spans="1:10" x14ac:dyDescent="0.25">
      <c r="A67" s="19">
        <v>59</v>
      </c>
      <c r="B67" s="3" t="s">
        <v>19</v>
      </c>
      <c r="C67" s="32" t="str">
        <f>[1]TDSheet!A124</f>
        <v>108520502683</v>
      </c>
      <c r="D67" s="8">
        <v>2015</v>
      </c>
      <c r="E67" s="4" t="s">
        <v>7</v>
      </c>
      <c r="F67" s="22">
        <v>16491.07</v>
      </c>
      <c r="G67" s="20">
        <v>1</v>
      </c>
      <c r="H67" s="23">
        <v>16491.07</v>
      </c>
      <c r="I67" s="28">
        <f t="shared" si="6"/>
        <v>16491.07</v>
      </c>
      <c r="J67" s="28">
        <f t="shared" si="0"/>
        <v>0</v>
      </c>
    </row>
    <row r="68" spans="1:10" ht="15.75" customHeight="1" x14ac:dyDescent="0.25">
      <c r="A68" s="19">
        <v>60</v>
      </c>
      <c r="B68" s="3" t="s">
        <v>20</v>
      </c>
      <c r="C68" s="32" t="s">
        <v>300</v>
      </c>
      <c r="D68" s="17">
        <v>2015</v>
      </c>
      <c r="E68" s="4" t="s">
        <v>7</v>
      </c>
      <c r="F68" s="22">
        <v>119992.2</v>
      </c>
      <c r="G68" s="20">
        <v>1</v>
      </c>
      <c r="H68" s="23">
        <v>119992.2</v>
      </c>
      <c r="I68" s="28">
        <f>H68</f>
        <v>119992.2</v>
      </c>
      <c r="J68" s="28">
        <f t="shared" si="0"/>
        <v>0</v>
      </c>
    </row>
    <row r="69" spans="1:10" ht="15.75" customHeight="1" x14ac:dyDescent="0.25">
      <c r="A69" s="19">
        <v>61</v>
      </c>
      <c r="B69" s="3" t="s">
        <v>21</v>
      </c>
      <c r="C69" s="32" t="s">
        <v>301</v>
      </c>
      <c r="D69" s="17">
        <v>2015</v>
      </c>
      <c r="E69" s="4" t="s">
        <v>7</v>
      </c>
      <c r="F69" s="22">
        <v>20517.849999999999</v>
      </c>
      <c r="G69" s="20">
        <v>1</v>
      </c>
      <c r="H69" s="23">
        <v>20517.849999999999</v>
      </c>
      <c r="I69" s="28">
        <f>H69</f>
        <v>20517.849999999999</v>
      </c>
      <c r="J69" s="28">
        <f t="shared" si="0"/>
        <v>0</v>
      </c>
    </row>
    <row r="70" spans="1:10" ht="15.75" customHeight="1" x14ac:dyDescent="0.25">
      <c r="A70" s="19">
        <v>62</v>
      </c>
      <c r="B70" s="3" t="s">
        <v>21</v>
      </c>
      <c r="C70" s="32" t="str">
        <f>[1]TDSheet!A136</f>
        <v>108520502695</v>
      </c>
      <c r="D70" s="17">
        <v>2015</v>
      </c>
      <c r="E70" s="4" t="s">
        <v>7</v>
      </c>
      <c r="F70" s="22">
        <v>20517.849999999999</v>
      </c>
      <c r="G70" s="20">
        <v>1</v>
      </c>
      <c r="H70" s="23">
        <v>20517.849999999999</v>
      </c>
      <c r="I70" s="28">
        <f>H70</f>
        <v>20517.849999999999</v>
      </c>
      <c r="J70" s="28">
        <f t="shared" si="0"/>
        <v>0</v>
      </c>
    </row>
    <row r="71" spans="1:10" ht="15.75" customHeight="1" x14ac:dyDescent="0.25">
      <c r="A71" s="19">
        <v>63</v>
      </c>
      <c r="B71" s="3" t="s">
        <v>21</v>
      </c>
      <c r="C71" s="32" t="str">
        <f>[1]TDSheet!A137</f>
        <v>108520502696</v>
      </c>
      <c r="D71" s="17">
        <v>2015</v>
      </c>
      <c r="E71" s="4" t="s">
        <v>7</v>
      </c>
      <c r="F71" s="22">
        <v>20517.849999999999</v>
      </c>
      <c r="G71" s="20">
        <v>1</v>
      </c>
      <c r="H71" s="23">
        <v>20517.849999999999</v>
      </c>
      <c r="I71" s="28">
        <f>H71</f>
        <v>20517.849999999999</v>
      </c>
      <c r="J71" s="28">
        <f t="shared" si="0"/>
        <v>0</v>
      </c>
    </row>
    <row r="72" spans="1:10" x14ac:dyDescent="0.25">
      <c r="A72" s="19">
        <v>64</v>
      </c>
      <c r="B72" s="3" t="s">
        <v>22</v>
      </c>
      <c r="C72" s="32" t="s">
        <v>294</v>
      </c>
      <c r="D72" s="8">
        <v>2017</v>
      </c>
      <c r="E72" s="4" t="s">
        <v>7</v>
      </c>
      <c r="F72" s="22">
        <v>31999.66</v>
      </c>
      <c r="G72" s="20">
        <v>1</v>
      </c>
      <c r="H72" s="23">
        <v>31999.66</v>
      </c>
      <c r="I72" s="28">
        <f>H72</f>
        <v>31999.66</v>
      </c>
      <c r="J72" s="28">
        <f t="shared" si="0"/>
        <v>0</v>
      </c>
    </row>
    <row r="73" spans="1:10" x14ac:dyDescent="0.25">
      <c r="A73" s="19">
        <v>65</v>
      </c>
      <c r="B73" s="3" t="s">
        <v>22</v>
      </c>
      <c r="C73" s="32" t="str">
        <f>[1]TDSheet!A127</f>
        <v>108520502686</v>
      </c>
      <c r="D73" s="8">
        <v>2017</v>
      </c>
      <c r="E73" s="4" t="s">
        <v>7</v>
      </c>
      <c r="F73" s="22">
        <v>31999.66</v>
      </c>
      <c r="G73" s="20">
        <v>1</v>
      </c>
      <c r="H73" s="23">
        <v>31999.66</v>
      </c>
      <c r="I73" s="28">
        <f t="shared" ref="I73:I123" si="7">H73</f>
        <v>31999.66</v>
      </c>
      <c r="J73" s="28">
        <f t="shared" si="0"/>
        <v>0</v>
      </c>
    </row>
    <row r="74" spans="1:10" x14ac:dyDescent="0.25">
      <c r="A74" s="19">
        <v>66</v>
      </c>
      <c r="B74" s="3" t="s">
        <v>22</v>
      </c>
      <c r="C74" s="32" t="str">
        <f>[1]TDSheet!A128</f>
        <v>108520502687</v>
      </c>
      <c r="D74" s="8">
        <v>2017</v>
      </c>
      <c r="E74" s="4" t="s">
        <v>7</v>
      </c>
      <c r="F74" s="22">
        <v>31999.66</v>
      </c>
      <c r="G74" s="20">
        <v>1</v>
      </c>
      <c r="H74" s="23">
        <v>31999.66</v>
      </c>
      <c r="I74" s="28">
        <f t="shared" si="7"/>
        <v>31999.66</v>
      </c>
      <c r="J74" s="28">
        <f t="shared" ref="J74:J137" si="8">H74-I74</f>
        <v>0</v>
      </c>
    </row>
    <row r="75" spans="1:10" ht="15.75" customHeight="1" x14ac:dyDescent="0.25">
      <c r="A75" s="26">
        <v>67</v>
      </c>
      <c r="B75" s="3" t="s">
        <v>23</v>
      </c>
      <c r="C75" s="32" t="str">
        <f>[1]TDSheet!A130</f>
        <v>108520502689</v>
      </c>
      <c r="D75" s="17">
        <v>2016</v>
      </c>
      <c r="E75" s="4" t="s">
        <v>7</v>
      </c>
      <c r="F75" s="22">
        <v>35000.11</v>
      </c>
      <c r="G75" s="20">
        <v>1</v>
      </c>
      <c r="H75" s="23">
        <v>35000.11</v>
      </c>
      <c r="I75" s="28">
        <f t="shared" si="7"/>
        <v>35000.11</v>
      </c>
      <c r="J75" s="28">
        <f t="shared" si="8"/>
        <v>0</v>
      </c>
    </row>
    <row r="76" spans="1:10" ht="16.5" customHeight="1" x14ac:dyDescent="0.25">
      <c r="A76" s="26">
        <v>68</v>
      </c>
      <c r="B76" s="3" t="s">
        <v>23</v>
      </c>
      <c r="C76" s="32" t="str">
        <f>[1]TDSheet!A131</f>
        <v>108520502690</v>
      </c>
      <c r="D76" s="17">
        <v>2016</v>
      </c>
      <c r="E76" s="4" t="s">
        <v>7</v>
      </c>
      <c r="F76" s="22">
        <v>35000.11</v>
      </c>
      <c r="G76" s="20">
        <v>1</v>
      </c>
      <c r="H76" s="23">
        <v>35000.11</v>
      </c>
      <c r="I76" s="28">
        <f t="shared" si="7"/>
        <v>35000.11</v>
      </c>
      <c r="J76" s="28">
        <f t="shared" si="8"/>
        <v>0</v>
      </c>
    </row>
    <row r="77" spans="1:10" ht="18.75" customHeight="1" x14ac:dyDescent="0.25">
      <c r="A77" s="26">
        <v>69</v>
      </c>
      <c r="B77" s="3" t="s">
        <v>24</v>
      </c>
      <c r="C77" s="32" t="s">
        <v>296</v>
      </c>
      <c r="D77" s="17">
        <v>2016</v>
      </c>
      <c r="E77" s="4" t="s">
        <v>7</v>
      </c>
      <c r="F77" s="22">
        <v>38900</v>
      </c>
      <c r="G77" s="20">
        <v>1</v>
      </c>
      <c r="H77" s="23">
        <v>38900</v>
      </c>
      <c r="I77" s="28">
        <f t="shared" si="7"/>
        <v>38900</v>
      </c>
      <c r="J77" s="28">
        <f t="shared" si="8"/>
        <v>0</v>
      </c>
    </row>
    <row r="78" spans="1:10" x14ac:dyDescent="0.25">
      <c r="A78" s="19">
        <v>70</v>
      </c>
      <c r="B78" s="3" t="s">
        <v>25</v>
      </c>
      <c r="C78" s="32" t="str">
        <f>[1]TDSheet!A138</f>
        <v>108520502697</v>
      </c>
      <c r="D78" s="8">
        <v>2020</v>
      </c>
      <c r="E78" s="4" t="s">
        <v>7</v>
      </c>
      <c r="F78" s="22">
        <v>11700</v>
      </c>
      <c r="G78" s="20">
        <v>1</v>
      </c>
      <c r="H78" s="23">
        <v>11700</v>
      </c>
      <c r="I78" s="28">
        <f t="shared" si="7"/>
        <v>11700</v>
      </c>
      <c r="J78" s="28">
        <f t="shared" si="8"/>
        <v>0</v>
      </c>
    </row>
    <row r="79" spans="1:10" x14ac:dyDescent="0.25">
      <c r="A79" s="19">
        <v>71</v>
      </c>
      <c r="B79" s="3" t="s">
        <v>25</v>
      </c>
      <c r="C79" s="32" t="str">
        <f>[1]TDSheet!A139</f>
        <v>108520502698</v>
      </c>
      <c r="D79" s="8">
        <v>2020</v>
      </c>
      <c r="E79" s="4" t="s">
        <v>7</v>
      </c>
      <c r="F79" s="22">
        <v>11700</v>
      </c>
      <c r="G79" s="20">
        <v>1</v>
      </c>
      <c r="H79" s="23">
        <v>11700</v>
      </c>
      <c r="I79" s="28">
        <f t="shared" si="7"/>
        <v>11700</v>
      </c>
      <c r="J79" s="28">
        <f t="shared" si="8"/>
        <v>0</v>
      </c>
    </row>
    <row r="80" spans="1:10" x14ac:dyDescent="0.25">
      <c r="A80" s="19">
        <v>72</v>
      </c>
      <c r="B80" s="3" t="s">
        <v>25</v>
      </c>
      <c r="C80" s="32" t="str">
        <f>[1]TDSheet!A140</f>
        <v>108520502699</v>
      </c>
      <c r="D80" s="8">
        <v>2020</v>
      </c>
      <c r="E80" s="4" t="s">
        <v>7</v>
      </c>
      <c r="F80" s="22">
        <v>11700</v>
      </c>
      <c r="G80" s="20">
        <v>1</v>
      </c>
      <c r="H80" s="23">
        <v>11700</v>
      </c>
      <c r="I80" s="28">
        <f t="shared" si="7"/>
        <v>11700</v>
      </c>
      <c r="J80" s="28">
        <f t="shared" si="8"/>
        <v>0</v>
      </c>
    </row>
    <row r="81" spans="1:10" x14ac:dyDescent="0.25">
      <c r="A81" s="19">
        <v>73</v>
      </c>
      <c r="B81" s="3" t="s">
        <v>26</v>
      </c>
      <c r="C81" s="32" t="str">
        <f>[1]TDSheet!A141</f>
        <v>108520502700</v>
      </c>
      <c r="D81" s="8">
        <v>2018</v>
      </c>
      <c r="E81" s="4" t="s">
        <v>7</v>
      </c>
      <c r="F81" s="22">
        <v>11256</v>
      </c>
      <c r="G81" s="20">
        <v>1</v>
      </c>
      <c r="H81" s="23">
        <v>11256</v>
      </c>
      <c r="I81" s="28">
        <f t="shared" si="7"/>
        <v>11256</v>
      </c>
      <c r="J81" s="28">
        <f t="shared" si="8"/>
        <v>0</v>
      </c>
    </row>
    <row r="82" spans="1:10" x14ac:dyDescent="0.25">
      <c r="A82" s="19">
        <v>74</v>
      </c>
      <c r="B82" s="3" t="s">
        <v>26</v>
      </c>
      <c r="C82" s="32" t="str">
        <f>[1]TDSheet!A142</f>
        <v>108520502701</v>
      </c>
      <c r="D82" s="8">
        <v>2018</v>
      </c>
      <c r="E82" s="4" t="s">
        <v>7</v>
      </c>
      <c r="F82" s="22">
        <v>11256</v>
      </c>
      <c r="G82" s="20">
        <v>1</v>
      </c>
      <c r="H82" s="23">
        <v>11256</v>
      </c>
      <c r="I82" s="28">
        <f t="shared" si="7"/>
        <v>11256</v>
      </c>
      <c r="J82" s="28">
        <f t="shared" si="8"/>
        <v>0</v>
      </c>
    </row>
    <row r="83" spans="1:10" x14ac:dyDescent="0.25">
      <c r="A83" s="19">
        <v>75</v>
      </c>
      <c r="B83" s="3" t="s">
        <v>26</v>
      </c>
      <c r="C83" s="32" t="str">
        <f>[1]TDSheet!A143</f>
        <v>108520502702</v>
      </c>
      <c r="D83" s="8">
        <v>2018</v>
      </c>
      <c r="E83" s="4" t="s">
        <v>7</v>
      </c>
      <c r="F83" s="22">
        <v>11256</v>
      </c>
      <c r="G83" s="20">
        <v>1</v>
      </c>
      <c r="H83" s="23">
        <v>11256</v>
      </c>
      <c r="I83" s="28">
        <f t="shared" si="7"/>
        <v>11256</v>
      </c>
      <c r="J83" s="28">
        <f t="shared" si="8"/>
        <v>0</v>
      </c>
    </row>
    <row r="84" spans="1:10" x14ac:dyDescent="0.25">
      <c r="A84" s="19">
        <v>76</v>
      </c>
      <c r="B84" s="3" t="s">
        <v>27</v>
      </c>
      <c r="C84" s="32" t="str">
        <f>[1]TDSheet!A144</f>
        <v>108520502703</v>
      </c>
      <c r="D84" s="8">
        <v>2016</v>
      </c>
      <c r="E84" s="4" t="s">
        <v>7</v>
      </c>
      <c r="F84" s="22">
        <v>9230</v>
      </c>
      <c r="G84" s="20">
        <v>1</v>
      </c>
      <c r="H84" s="23">
        <v>9230</v>
      </c>
      <c r="I84" s="28">
        <f t="shared" si="7"/>
        <v>9230</v>
      </c>
      <c r="J84" s="28">
        <f t="shared" si="8"/>
        <v>0</v>
      </c>
    </row>
    <row r="85" spans="1:10" x14ac:dyDescent="0.25">
      <c r="A85" s="19">
        <v>77</v>
      </c>
      <c r="B85" s="3" t="s">
        <v>27</v>
      </c>
      <c r="C85" s="32" t="str">
        <f>[1]TDSheet!A145</f>
        <v>108520502704</v>
      </c>
      <c r="D85" s="8">
        <v>2016</v>
      </c>
      <c r="E85" s="4" t="s">
        <v>7</v>
      </c>
      <c r="F85" s="22">
        <v>9230</v>
      </c>
      <c r="G85" s="20">
        <v>1</v>
      </c>
      <c r="H85" s="23">
        <v>9230</v>
      </c>
      <c r="I85" s="28">
        <f t="shared" si="7"/>
        <v>9230</v>
      </c>
      <c r="J85" s="28">
        <f t="shared" si="8"/>
        <v>0</v>
      </c>
    </row>
    <row r="86" spans="1:10" x14ac:dyDescent="0.25">
      <c r="A86" s="19">
        <v>78</v>
      </c>
      <c r="B86" s="3" t="s">
        <v>27</v>
      </c>
      <c r="C86" s="32" t="str">
        <f>[1]TDSheet!A146</f>
        <v>108520502705</v>
      </c>
      <c r="D86" s="8">
        <v>2016</v>
      </c>
      <c r="E86" s="4" t="s">
        <v>7</v>
      </c>
      <c r="F86" s="22">
        <v>9230</v>
      </c>
      <c r="G86" s="20">
        <v>1</v>
      </c>
      <c r="H86" s="23">
        <v>9230</v>
      </c>
      <c r="I86" s="28">
        <f t="shared" si="7"/>
        <v>9230</v>
      </c>
      <c r="J86" s="28">
        <f t="shared" si="8"/>
        <v>0</v>
      </c>
    </row>
    <row r="87" spans="1:10" x14ac:dyDescent="0.25">
      <c r="A87" s="19">
        <v>79</v>
      </c>
      <c r="B87" s="3" t="s">
        <v>27</v>
      </c>
      <c r="C87" s="32" t="str">
        <f>[1]TDSheet!A147</f>
        <v>108520502706</v>
      </c>
      <c r="D87" s="8">
        <v>2016</v>
      </c>
      <c r="E87" s="4" t="s">
        <v>7</v>
      </c>
      <c r="F87" s="22">
        <v>9230</v>
      </c>
      <c r="G87" s="20">
        <v>1</v>
      </c>
      <c r="H87" s="23">
        <v>9230</v>
      </c>
      <c r="I87" s="28">
        <f t="shared" si="7"/>
        <v>9230</v>
      </c>
      <c r="J87" s="28">
        <f t="shared" si="8"/>
        <v>0</v>
      </c>
    </row>
    <row r="88" spans="1:10" x14ac:dyDescent="0.25">
      <c r="A88" s="19">
        <v>80</v>
      </c>
      <c r="B88" s="3" t="s">
        <v>27</v>
      </c>
      <c r="C88" s="32" t="str">
        <f>[1]TDSheet!A148</f>
        <v>108520502707</v>
      </c>
      <c r="D88" s="8">
        <v>2016</v>
      </c>
      <c r="E88" s="4" t="s">
        <v>7</v>
      </c>
      <c r="F88" s="22">
        <v>9230</v>
      </c>
      <c r="G88" s="20">
        <v>1</v>
      </c>
      <c r="H88" s="23">
        <v>9230</v>
      </c>
      <c r="I88" s="28">
        <f t="shared" si="7"/>
        <v>9230</v>
      </c>
      <c r="J88" s="28">
        <f t="shared" si="8"/>
        <v>0</v>
      </c>
    </row>
    <row r="89" spans="1:10" x14ac:dyDescent="0.25">
      <c r="A89" s="19">
        <v>81</v>
      </c>
      <c r="B89" s="3" t="s">
        <v>27</v>
      </c>
      <c r="C89" s="32" t="str">
        <f>[1]TDSheet!A149</f>
        <v>108520502708</v>
      </c>
      <c r="D89" s="8">
        <v>2016</v>
      </c>
      <c r="E89" s="4" t="s">
        <v>7</v>
      </c>
      <c r="F89" s="22">
        <v>9230</v>
      </c>
      <c r="G89" s="20">
        <v>1</v>
      </c>
      <c r="H89" s="23">
        <v>9230</v>
      </c>
      <c r="I89" s="28">
        <f t="shared" si="7"/>
        <v>9230</v>
      </c>
      <c r="J89" s="28">
        <f t="shared" si="8"/>
        <v>0</v>
      </c>
    </row>
    <row r="90" spans="1:10" x14ac:dyDescent="0.25">
      <c r="A90" s="19">
        <v>82</v>
      </c>
      <c r="B90" s="3" t="s">
        <v>28</v>
      </c>
      <c r="C90" s="32" t="str">
        <f>[1]TDSheet!A151</f>
        <v>108520502710</v>
      </c>
      <c r="D90" s="8">
        <v>2011</v>
      </c>
      <c r="E90" s="4" t="s">
        <v>7</v>
      </c>
      <c r="F90" s="22">
        <v>6000</v>
      </c>
      <c r="G90" s="20">
        <v>1</v>
      </c>
      <c r="H90" s="23">
        <v>6000</v>
      </c>
      <c r="I90" s="28">
        <f t="shared" si="7"/>
        <v>6000</v>
      </c>
      <c r="J90" s="28">
        <f t="shared" si="8"/>
        <v>0</v>
      </c>
    </row>
    <row r="91" spans="1:10" x14ac:dyDescent="0.25">
      <c r="A91" s="19">
        <v>83</v>
      </c>
      <c r="B91" s="3" t="s">
        <v>28</v>
      </c>
      <c r="C91" s="32" t="str">
        <f>[1]TDSheet!A152</f>
        <v>108520502711</v>
      </c>
      <c r="D91" s="8">
        <v>2011</v>
      </c>
      <c r="E91" s="4" t="s">
        <v>7</v>
      </c>
      <c r="F91" s="22">
        <v>6000</v>
      </c>
      <c r="G91" s="20">
        <v>1</v>
      </c>
      <c r="H91" s="23">
        <v>6000</v>
      </c>
      <c r="I91" s="28">
        <f t="shared" si="7"/>
        <v>6000</v>
      </c>
      <c r="J91" s="28">
        <f t="shared" si="8"/>
        <v>0</v>
      </c>
    </row>
    <row r="92" spans="1:10" x14ac:dyDescent="0.25">
      <c r="A92" s="19">
        <v>84</v>
      </c>
      <c r="B92" s="3" t="s">
        <v>29</v>
      </c>
      <c r="C92" s="32" t="str">
        <f>[1]TDSheet!A154</f>
        <v>108520502713</v>
      </c>
      <c r="D92" s="8">
        <v>2015</v>
      </c>
      <c r="E92" s="4" t="s">
        <v>7</v>
      </c>
      <c r="F92" s="22">
        <v>11187.5</v>
      </c>
      <c r="G92" s="20">
        <v>1</v>
      </c>
      <c r="H92" s="23">
        <v>11187.5</v>
      </c>
      <c r="I92" s="28">
        <f t="shared" si="7"/>
        <v>11187.5</v>
      </c>
      <c r="J92" s="28">
        <f t="shared" si="8"/>
        <v>0</v>
      </c>
    </row>
    <row r="93" spans="1:10" x14ac:dyDescent="0.25">
      <c r="A93" s="19">
        <v>85</v>
      </c>
      <c r="B93" s="3" t="s">
        <v>29</v>
      </c>
      <c r="C93" s="32" t="str">
        <f>[1]TDSheet!A155</f>
        <v>108520502714</v>
      </c>
      <c r="D93" s="8">
        <v>2015</v>
      </c>
      <c r="E93" s="4" t="s">
        <v>7</v>
      </c>
      <c r="F93" s="22">
        <v>11187.5</v>
      </c>
      <c r="G93" s="20">
        <v>1</v>
      </c>
      <c r="H93" s="23">
        <v>11187.5</v>
      </c>
      <c r="I93" s="28">
        <f t="shared" si="7"/>
        <v>11187.5</v>
      </c>
      <c r="J93" s="28">
        <f t="shared" si="8"/>
        <v>0</v>
      </c>
    </row>
    <row r="94" spans="1:10" x14ac:dyDescent="0.25">
      <c r="A94" s="19">
        <v>86</v>
      </c>
      <c r="B94" s="3" t="s">
        <v>29</v>
      </c>
      <c r="C94" s="32" t="str">
        <f>[1]TDSheet!A156</f>
        <v>108520502715</v>
      </c>
      <c r="D94" s="8">
        <v>2015</v>
      </c>
      <c r="E94" s="4" t="s">
        <v>7</v>
      </c>
      <c r="F94" s="22">
        <v>11187.5</v>
      </c>
      <c r="G94" s="20">
        <v>1</v>
      </c>
      <c r="H94" s="23">
        <v>11187.5</v>
      </c>
      <c r="I94" s="28">
        <f t="shared" si="7"/>
        <v>11187.5</v>
      </c>
      <c r="J94" s="28">
        <f t="shared" si="8"/>
        <v>0</v>
      </c>
    </row>
    <row r="95" spans="1:10" x14ac:dyDescent="0.25">
      <c r="A95" s="19">
        <v>87</v>
      </c>
      <c r="B95" s="3" t="s">
        <v>29</v>
      </c>
      <c r="C95" s="32" t="str">
        <f>[1]TDSheet!A157</f>
        <v>108520502716</v>
      </c>
      <c r="D95" s="8">
        <v>2015</v>
      </c>
      <c r="E95" s="4" t="s">
        <v>7</v>
      </c>
      <c r="F95" s="22">
        <v>11187.5</v>
      </c>
      <c r="G95" s="20">
        <v>1</v>
      </c>
      <c r="H95" s="23">
        <v>11187.5</v>
      </c>
      <c r="I95" s="28">
        <f t="shared" si="7"/>
        <v>11187.5</v>
      </c>
      <c r="J95" s="28">
        <f t="shared" si="8"/>
        <v>0</v>
      </c>
    </row>
    <row r="96" spans="1:10" x14ac:dyDescent="0.25">
      <c r="A96" s="19">
        <v>88</v>
      </c>
      <c r="B96" s="3" t="s">
        <v>29</v>
      </c>
      <c r="C96" s="32" t="str">
        <f>[1]TDSheet!A158</f>
        <v>108520502717</v>
      </c>
      <c r="D96" s="8">
        <v>2015</v>
      </c>
      <c r="E96" s="4" t="s">
        <v>7</v>
      </c>
      <c r="F96" s="22">
        <v>11187.5</v>
      </c>
      <c r="G96" s="20">
        <v>1</v>
      </c>
      <c r="H96" s="23">
        <v>11187.5</v>
      </c>
      <c r="I96" s="28">
        <f t="shared" si="7"/>
        <v>11187.5</v>
      </c>
      <c r="J96" s="28">
        <f t="shared" si="8"/>
        <v>0</v>
      </c>
    </row>
    <row r="97" spans="1:10" x14ac:dyDescent="0.25">
      <c r="A97" s="19">
        <v>89</v>
      </c>
      <c r="B97" s="3" t="s">
        <v>29</v>
      </c>
      <c r="C97" s="32" t="str">
        <f>[1]TDSheet!A159</f>
        <v>108520502718</v>
      </c>
      <c r="D97" s="8">
        <v>2015</v>
      </c>
      <c r="E97" s="4" t="s">
        <v>7</v>
      </c>
      <c r="F97" s="22">
        <v>11187.5</v>
      </c>
      <c r="G97" s="20">
        <v>1</v>
      </c>
      <c r="H97" s="23">
        <v>11187.5</v>
      </c>
      <c r="I97" s="28">
        <f t="shared" si="7"/>
        <v>11187.5</v>
      </c>
      <c r="J97" s="28">
        <f t="shared" si="8"/>
        <v>0</v>
      </c>
    </row>
    <row r="98" spans="1:10" x14ac:dyDescent="0.25">
      <c r="A98" s="19">
        <v>90</v>
      </c>
      <c r="B98" s="3" t="s">
        <v>29</v>
      </c>
      <c r="C98" s="32" t="str">
        <f>[1]TDSheet!A160</f>
        <v>108520502719</v>
      </c>
      <c r="D98" s="8">
        <v>2015</v>
      </c>
      <c r="E98" s="4" t="s">
        <v>7</v>
      </c>
      <c r="F98" s="22">
        <v>11187.5</v>
      </c>
      <c r="G98" s="20">
        <v>1</v>
      </c>
      <c r="H98" s="23">
        <v>11187.5</v>
      </c>
      <c r="I98" s="28">
        <f t="shared" si="7"/>
        <v>11187.5</v>
      </c>
      <c r="J98" s="28">
        <f t="shared" si="8"/>
        <v>0</v>
      </c>
    </row>
    <row r="99" spans="1:10" x14ac:dyDescent="0.25">
      <c r="A99" s="19">
        <v>91</v>
      </c>
      <c r="B99" s="3" t="s">
        <v>29</v>
      </c>
      <c r="C99" s="32" t="str">
        <f>[1]TDSheet!A161</f>
        <v>108520502720</v>
      </c>
      <c r="D99" s="8">
        <v>2015</v>
      </c>
      <c r="E99" s="4" t="s">
        <v>7</v>
      </c>
      <c r="F99" s="22">
        <v>11187.5</v>
      </c>
      <c r="G99" s="20">
        <v>1</v>
      </c>
      <c r="H99" s="23">
        <v>11187.5</v>
      </c>
      <c r="I99" s="28">
        <f t="shared" si="7"/>
        <v>11187.5</v>
      </c>
      <c r="J99" s="28">
        <f t="shared" si="8"/>
        <v>0</v>
      </c>
    </row>
    <row r="100" spans="1:10" x14ac:dyDescent="0.25">
      <c r="A100" s="19">
        <v>92</v>
      </c>
      <c r="B100" s="3" t="s">
        <v>29</v>
      </c>
      <c r="C100" s="32" t="str">
        <f>[1]TDSheet!A162</f>
        <v>108520502721</v>
      </c>
      <c r="D100" s="8">
        <v>2015</v>
      </c>
      <c r="E100" s="4" t="s">
        <v>7</v>
      </c>
      <c r="F100" s="22">
        <v>11187.5</v>
      </c>
      <c r="G100" s="20">
        <v>1</v>
      </c>
      <c r="H100" s="23">
        <v>11187.5</v>
      </c>
      <c r="I100" s="28">
        <f t="shared" si="7"/>
        <v>11187.5</v>
      </c>
      <c r="J100" s="28">
        <f t="shared" si="8"/>
        <v>0</v>
      </c>
    </row>
    <row r="101" spans="1:10" x14ac:dyDescent="0.25">
      <c r="A101" s="19">
        <v>93</v>
      </c>
      <c r="B101" s="3" t="s">
        <v>30</v>
      </c>
      <c r="C101" s="32" t="str">
        <f>[1]TDSheet!A164</f>
        <v>108520502723</v>
      </c>
      <c r="D101" s="8">
        <v>2010</v>
      </c>
      <c r="E101" s="4" t="s">
        <v>7</v>
      </c>
      <c r="F101" s="22">
        <v>8500</v>
      </c>
      <c r="G101" s="20">
        <v>1</v>
      </c>
      <c r="H101" s="23">
        <v>8500</v>
      </c>
      <c r="I101" s="28">
        <f t="shared" si="7"/>
        <v>8500</v>
      </c>
      <c r="J101" s="28">
        <f t="shared" si="8"/>
        <v>0</v>
      </c>
    </row>
    <row r="102" spans="1:10" x14ac:dyDescent="0.25">
      <c r="A102" s="19">
        <v>94</v>
      </c>
      <c r="B102" s="3" t="s">
        <v>30</v>
      </c>
      <c r="C102" s="32" t="str">
        <f>[1]TDSheet!A165</f>
        <v>108520502724</v>
      </c>
      <c r="D102" s="8">
        <v>2010</v>
      </c>
      <c r="E102" s="4" t="s">
        <v>7</v>
      </c>
      <c r="F102" s="22">
        <v>8500</v>
      </c>
      <c r="G102" s="20">
        <v>1</v>
      </c>
      <c r="H102" s="23">
        <v>8500</v>
      </c>
      <c r="I102" s="28">
        <f t="shared" si="7"/>
        <v>8500</v>
      </c>
      <c r="J102" s="28">
        <f t="shared" si="8"/>
        <v>0</v>
      </c>
    </row>
    <row r="103" spans="1:10" x14ac:dyDescent="0.25">
      <c r="A103" s="19">
        <v>95</v>
      </c>
      <c r="B103" s="3" t="s">
        <v>31</v>
      </c>
      <c r="C103" s="32" t="str">
        <f>[1]TDSheet!A166</f>
        <v>108520502725</v>
      </c>
      <c r="D103" s="8">
        <v>2017</v>
      </c>
      <c r="E103" s="4" t="s">
        <v>7</v>
      </c>
      <c r="F103" s="22">
        <v>11596.63</v>
      </c>
      <c r="G103" s="20">
        <v>1</v>
      </c>
      <c r="H103" s="23">
        <v>11596.63</v>
      </c>
      <c r="I103" s="28">
        <f t="shared" si="7"/>
        <v>11596.63</v>
      </c>
      <c r="J103" s="28">
        <f t="shared" si="8"/>
        <v>0</v>
      </c>
    </row>
    <row r="104" spans="1:10" x14ac:dyDescent="0.25">
      <c r="A104" s="19">
        <v>96</v>
      </c>
      <c r="B104" s="3" t="s">
        <v>31</v>
      </c>
      <c r="C104" s="32" t="str">
        <f>[1]TDSheet!A167</f>
        <v>108520502726</v>
      </c>
      <c r="D104" s="8">
        <v>2017</v>
      </c>
      <c r="E104" s="4" t="s">
        <v>7</v>
      </c>
      <c r="F104" s="22">
        <v>11596.63</v>
      </c>
      <c r="G104" s="20">
        <v>1</v>
      </c>
      <c r="H104" s="23">
        <v>11596.63</v>
      </c>
      <c r="I104" s="28">
        <f t="shared" si="7"/>
        <v>11596.63</v>
      </c>
      <c r="J104" s="28">
        <f t="shared" si="8"/>
        <v>0</v>
      </c>
    </row>
    <row r="105" spans="1:10" x14ac:dyDescent="0.25">
      <c r="A105" s="19">
        <v>97</v>
      </c>
      <c r="B105" s="3" t="s">
        <v>31</v>
      </c>
      <c r="C105" s="32" t="str">
        <f>[1]TDSheet!A168</f>
        <v>108520502727</v>
      </c>
      <c r="D105" s="8">
        <v>2017</v>
      </c>
      <c r="E105" s="4" t="s">
        <v>7</v>
      </c>
      <c r="F105" s="22">
        <v>11596.63</v>
      </c>
      <c r="G105" s="20">
        <v>1</v>
      </c>
      <c r="H105" s="23">
        <v>11596.63</v>
      </c>
      <c r="I105" s="28">
        <f t="shared" si="7"/>
        <v>11596.63</v>
      </c>
      <c r="J105" s="28">
        <f t="shared" si="8"/>
        <v>0</v>
      </c>
    </row>
    <row r="106" spans="1:10" x14ac:dyDescent="0.25">
      <c r="A106" s="19">
        <v>98</v>
      </c>
      <c r="B106" s="3" t="s">
        <v>31</v>
      </c>
      <c r="C106" s="32" t="str">
        <f>[1]TDSheet!A169</f>
        <v>108520502728</v>
      </c>
      <c r="D106" s="8">
        <v>2017</v>
      </c>
      <c r="E106" s="4" t="s">
        <v>7</v>
      </c>
      <c r="F106" s="22">
        <v>11596.63</v>
      </c>
      <c r="G106" s="20">
        <v>1</v>
      </c>
      <c r="H106" s="23">
        <v>11596.63</v>
      </c>
      <c r="I106" s="28">
        <f t="shared" si="7"/>
        <v>11596.63</v>
      </c>
      <c r="J106" s="28">
        <f t="shared" si="8"/>
        <v>0</v>
      </c>
    </row>
    <row r="107" spans="1:10" x14ac:dyDescent="0.25">
      <c r="A107" s="19">
        <v>99</v>
      </c>
      <c r="B107" s="3" t="s">
        <v>31</v>
      </c>
      <c r="C107" s="32" t="str">
        <f>[1]TDSheet!A170</f>
        <v>108520502729</v>
      </c>
      <c r="D107" s="8">
        <v>2017</v>
      </c>
      <c r="E107" s="4" t="s">
        <v>7</v>
      </c>
      <c r="F107" s="22">
        <v>11596.63</v>
      </c>
      <c r="G107" s="20">
        <v>1</v>
      </c>
      <c r="H107" s="23">
        <v>11596.63</v>
      </c>
      <c r="I107" s="28">
        <f t="shared" si="7"/>
        <v>11596.63</v>
      </c>
      <c r="J107" s="28">
        <f t="shared" si="8"/>
        <v>0</v>
      </c>
    </row>
    <row r="108" spans="1:10" x14ac:dyDescent="0.25">
      <c r="A108" s="19">
        <v>100</v>
      </c>
      <c r="B108" s="3" t="s">
        <v>31</v>
      </c>
      <c r="C108" s="32" t="str">
        <f>[1]TDSheet!A171</f>
        <v>108520502730</v>
      </c>
      <c r="D108" s="8">
        <v>2017</v>
      </c>
      <c r="E108" s="4" t="s">
        <v>7</v>
      </c>
      <c r="F108" s="22">
        <v>11596.63</v>
      </c>
      <c r="G108" s="20">
        <v>1</v>
      </c>
      <c r="H108" s="23">
        <v>11596.63</v>
      </c>
      <c r="I108" s="28">
        <f t="shared" si="7"/>
        <v>11596.63</v>
      </c>
      <c r="J108" s="28">
        <f t="shared" si="8"/>
        <v>0</v>
      </c>
    </row>
    <row r="109" spans="1:10" x14ac:dyDescent="0.25">
      <c r="A109" s="19">
        <v>101</v>
      </c>
      <c r="B109" s="3" t="s">
        <v>31</v>
      </c>
      <c r="C109" s="32" t="str">
        <f>[1]TDSheet!A172</f>
        <v>108520502731</v>
      </c>
      <c r="D109" s="8">
        <v>2017</v>
      </c>
      <c r="E109" s="4" t="s">
        <v>7</v>
      </c>
      <c r="F109" s="22">
        <v>11596.63</v>
      </c>
      <c r="G109" s="20">
        <v>1</v>
      </c>
      <c r="H109" s="23">
        <v>11596.63</v>
      </c>
      <c r="I109" s="28">
        <f t="shared" si="7"/>
        <v>11596.63</v>
      </c>
      <c r="J109" s="28">
        <f t="shared" si="8"/>
        <v>0</v>
      </c>
    </row>
    <row r="110" spans="1:10" x14ac:dyDescent="0.25">
      <c r="A110" s="19">
        <v>102</v>
      </c>
      <c r="B110" s="3" t="s">
        <v>31</v>
      </c>
      <c r="C110" s="32" t="str">
        <f>[1]TDSheet!A173</f>
        <v>108520502732</v>
      </c>
      <c r="D110" s="8">
        <v>2017</v>
      </c>
      <c r="E110" s="4" t="s">
        <v>7</v>
      </c>
      <c r="F110" s="22">
        <v>11596.63</v>
      </c>
      <c r="G110" s="20">
        <v>1</v>
      </c>
      <c r="H110" s="23">
        <v>11596.63</v>
      </c>
      <c r="I110" s="28">
        <f t="shared" si="7"/>
        <v>11596.63</v>
      </c>
      <c r="J110" s="28">
        <f t="shared" si="8"/>
        <v>0</v>
      </c>
    </row>
    <row r="111" spans="1:10" x14ac:dyDescent="0.25">
      <c r="A111" s="19">
        <v>103</v>
      </c>
      <c r="B111" s="3" t="s">
        <v>31</v>
      </c>
      <c r="C111" s="32" t="str">
        <f>[1]TDSheet!A174</f>
        <v>108520502733</v>
      </c>
      <c r="D111" s="8">
        <v>2017</v>
      </c>
      <c r="E111" s="4" t="s">
        <v>7</v>
      </c>
      <c r="F111" s="22">
        <v>11596.63</v>
      </c>
      <c r="G111" s="20">
        <v>1</v>
      </c>
      <c r="H111" s="23">
        <v>11596.63</v>
      </c>
      <c r="I111" s="28">
        <f t="shared" si="7"/>
        <v>11596.63</v>
      </c>
      <c r="J111" s="28">
        <f t="shared" si="8"/>
        <v>0</v>
      </c>
    </row>
    <row r="112" spans="1:10" x14ac:dyDescent="0.25">
      <c r="A112" s="19">
        <v>104</v>
      </c>
      <c r="B112" s="3" t="s">
        <v>31</v>
      </c>
      <c r="C112" s="32" t="str">
        <f>[1]TDSheet!A175</f>
        <v>108520502734</v>
      </c>
      <c r="D112" s="8">
        <v>2017</v>
      </c>
      <c r="E112" s="4" t="s">
        <v>7</v>
      </c>
      <c r="F112" s="22">
        <v>11596.63</v>
      </c>
      <c r="G112" s="20">
        <v>1</v>
      </c>
      <c r="H112" s="23">
        <v>11596.63</v>
      </c>
      <c r="I112" s="28">
        <f t="shared" si="7"/>
        <v>11596.63</v>
      </c>
      <c r="J112" s="28">
        <f t="shared" si="8"/>
        <v>0</v>
      </c>
    </row>
    <row r="113" spans="1:10" x14ac:dyDescent="0.25">
      <c r="A113" s="19">
        <v>105</v>
      </c>
      <c r="B113" s="3" t="s">
        <v>32</v>
      </c>
      <c r="C113" s="32" t="str">
        <f>[1]TDSheet!A176</f>
        <v>108520502735</v>
      </c>
      <c r="D113" s="8">
        <v>2019</v>
      </c>
      <c r="E113" s="4" t="s">
        <v>7</v>
      </c>
      <c r="F113" s="22">
        <v>10650.05</v>
      </c>
      <c r="G113" s="20">
        <v>1</v>
      </c>
      <c r="H113" s="23">
        <v>10650.05</v>
      </c>
      <c r="I113" s="28">
        <f t="shared" si="7"/>
        <v>10650.05</v>
      </c>
      <c r="J113" s="28">
        <f t="shared" si="8"/>
        <v>0</v>
      </c>
    </row>
    <row r="114" spans="1:10" x14ac:dyDescent="0.25">
      <c r="A114" s="19">
        <v>106</v>
      </c>
      <c r="B114" s="3" t="s">
        <v>32</v>
      </c>
      <c r="C114" s="32" t="str">
        <f>[1]TDSheet!A177</f>
        <v>108520502736</v>
      </c>
      <c r="D114" s="8">
        <v>2019</v>
      </c>
      <c r="E114" s="4" t="s">
        <v>7</v>
      </c>
      <c r="F114" s="22">
        <v>10650.05</v>
      </c>
      <c r="G114" s="20">
        <v>1</v>
      </c>
      <c r="H114" s="23">
        <v>10650.05</v>
      </c>
      <c r="I114" s="28">
        <f t="shared" si="7"/>
        <v>10650.05</v>
      </c>
      <c r="J114" s="28">
        <f t="shared" si="8"/>
        <v>0</v>
      </c>
    </row>
    <row r="115" spans="1:10" x14ac:dyDescent="0.25">
      <c r="A115" s="19">
        <v>107</v>
      </c>
      <c r="B115" s="3" t="s">
        <v>32</v>
      </c>
      <c r="C115" s="32" t="str">
        <f>[1]TDSheet!A178</f>
        <v>108520502737</v>
      </c>
      <c r="D115" s="8">
        <v>2019</v>
      </c>
      <c r="E115" s="4" t="s">
        <v>7</v>
      </c>
      <c r="F115" s="22">
        <v>10650.05</v>
      </c>
      <c r="G115" s="20">
        <v>1</v>
      </c>
      <c r="H115" s="23">
        <v>10650.05</v>
      </c>
      <c r="I115" s="28">
        <f t="shared" si="7"/>
        <v>10650.05</v>
      </c>
      <c r="J115" s="28">
        <f t="shared" si="8"/>
        <v>0</v>
      </c>
    </row>
    <row r="116" spans="1:10" x14ac:dyDescent="0.25">
      <c r="A116" s="19">
        <v>108</v>
      </c>
      <c r="B116" s="3" t="s">
        <v>32</v>
      </c>
      <c r="C116" s="32" t="str">
        <f>[1]TDSheet!A179</f>
        <v>108520502738</v>
      </c>
      <c r="D116" s="8">
        <v>2019</v>
      </c>
      <c r="E116" s="4" t="s">
        <v>7</v>
      </c>
      <c r="F116" s="22">
        <v>10650.05</v>
      </c>
      <c r="G116" s="20">
        <v>1</v>
      </c>
      <c r="H116" s="23">
        <v>10650.05</v>
      </c>
      <c r="I116" s="28">
        <f t="shared" si="7"/>
        <v>10650.05</v>
      </c>
      <c r="J116" s="28">
        <f t="shared" si="8"/>
        <v>0</v>
      </c>
    </row>
    <row r="117" spans="1:10" x14ac:dyDescent="0.25">
      <c r="A117" s="19">
        <v>109</v>
      </c>
      <c r="B117" s="3" t="s">
        <v>32</v>
      </c>
      <c r="C117" s="32" t="str">
        <f>[1]TDSheet!A180</f>
        <v>108520502739</v>
      </c>
      <c r="D117" s="8">
        <v>2019</v>
      </c>
      <c r="E117" s="4" t="s">
        <v>7</v>
      </c>
      <c r="F117" s="22">
        <v>10650.05</v>
      </c>
      <c r="G117" s="20">
        <v>1</v>
      </c>
      <c r="H117" s="23">
        <v>10650.05</v>
      </c>
      <c r="I117" s="28">
        <f t="shared" si="7"/>
        <v>10650.05</v>
      </c>
      <c r="J117" s="28">
        <f t="shared" si="8"/>
        <v>0</v>
      </c>
    </row>
    <row r="118" spans="1:10" x14ac:dyDescent="0.25">
      <c r="A118" s="19">
        <v>110</v>
      </c>
      <c r="B118" s="3" t="s">
        <v>32</v>
      </c>
      <c r="C118" s="32" t="str">
        <f>[1]TDSheet!A181</f>
        <v>108520502740</v>
      </c>
      <c r="D118" s="8">
        <v>2019</v>
      </c>
      <c r="E118" s="4" t="s">
        <v>7</v>
      </c>
      <c r="F118" s="22">
        <v>10650.05</v>
      </c>
      <c r="G118" s="20">
        <v>1</v>
      </c>
      <c r="H118" s="23">
        <v>10650.05</v>
      </c>
      <c r="I118" s="28">
        <f t="shared" si="7"/>
        <v>10650.05</v>
      </c>
      <c r="J118" s="28">
        <f t="shared" si="8"/>
        <v>0</v>
      </c>
    </row>
    <row r="119" spans="1:10" x14ac:dyDescent="0.25">
      <c r="A119" s="19">
        <v>111</v>
      </c>
      <c r="B119" s="3" t="s">
        <v>32</v>
      </c>
      <c r="C119" s="32" t="str">
        <f>[1]TDSheet!A182</f>
        <v>108520502741</v>
      </c>
      <c r="D119" s="8">
        <v>2019</v>
      </c>
      <c r="E119" s="4" t="s">
        <v>7</v>
      </c>
      <c r="F119" s="22">
        <v>10650.05</v>
      </c>
      <c r="G119" s="20">
        <v>1</v>
      </c>
      <c r="H119" s="23">
        <v>10650.05</v>
      </c>
      <c r="I119" s="28">
        <f t="shared" si="7"/>
        <v>10650.05</v>
      </c>
      <c r="J119" s="28">
        <f t="shared" si="8"/>
        <v>0</v>
      </c>
    </row>
    <row r="120" spans="1:10" x14ac:dyDescent="0.25">
      <c r="A120" s="19">
        <v>112</v>
      </c>
      <c r="B120" s="3" t="s">
        <v>32</v>
      </c>
      <c r="C120" s="32" t="str">
        <f>[1]TDSheet!A183</f>
        <v>108520502742</v>
      </c>
      <c r="D120" s="8">
        <v>2019</v>
      </c>
      <c r="E120" s="4" t="s">
        <v>7</v>
      </c>
      <c r="F120" s="22">
        <v>10650.05</v>
      </c>
      <c r="G120" s="20">
        <v>1</v>
      </c>
      <c r="H120" s="23">
        <v>10650.05</v>
      </c>
      <c r="I120" s="28">
        <f t="shared" si="7"/>
        <v>10650.05</v>
      </c>
      <c r="J120" s="28">
        <f t="shared" si="8"/>
        <v>0</v>
      </c>
    </row>
    <row r="121" spans="1:10" x14ac:dyDescent="0.25">
      <c r="A121" s="19">
        <v>113</v>
      </c>
      <c r="B121" s="3" t="s">
        <v>32</v>
      </c>
      <c r="C121" s="32" t="str">
        <f>[1]TDSheet!A184</f>
        <v>108520502743</v>
      </c>
      <c r="D121" s="8">
        <v>2019</v>
      </c>
      <c r="E121" s="4" t="s">
        <v>7</v>
      </c>
      <c r="F121" s="22">
        <v>10650.05</v>
      </c>
      <c r="G121" s="20">
        <v>1</v>
      </c>
      <c r="H121" s="23">
        <v>10650.05</v>
      </c>
      <c r="I121" s="28">
        <f t="shared" si="7"/>
        <v>10650.05</v>
      </c>
      <c r="J121" s="28">
        <f t="shared" si="8"/>
        <v>0</v>
      </c>
    </row>
    <row r="122" spans="1:10" x14ac:dyDescent="0.25">
      <c r="A122" s="19">
        <v>114</v>
      </c>
      <c r="B122" s="3" t="s">
        <v>32</v>
      </c>
      <c r="C122" s="32" t="str">
        <f>[1]TDSheet!A185</f>
        <v>108520502744</v>
      </c>
      <c r="D122" s="8">
        <v>2019</v>
      </c>
      <c r="E122" s="4" t="s">
        <v>7</v>
      </c>
      <c r="F122" s="22">
        <v>10650.05</v>
      </c>
      <c r="G122" s="20">
        <v>1</v>
      </c>
      <c r="H122" s="23">
        <v>10650.05</v>
      </c>
      <c r="I122" s="28">
        <f t="shared" si="7"/>
        <v>10650.05</v>
      </c>
      <c r="J122" s="28">
        <f t="shared" si="8"/>
        <v>0</v>
      </c>
    </row>
    <row r="123" spans="1:10" x14ac:dyDescent="0.25">
      <c r="A123" s="19">
        <v>115</v>
      </c>
      <c r="B123" s="3" t="s">
        <v>33</v>
      </c>
      <c r="C123" s="32" t="s">
        <v>305</v>
      </c>
      <c r="D123" s="8">
        <v>2010</v>
      </c>
      <c r="E123" s="4" t="s">
        <v>7</v>
      </c>
      <c r="F123" s="22">
        <v>8000</v>
      </c>
      <c r="G123" s="20">
        <v>1</v>
      </c>
      <c r="H123" s="23">
        <v>8000</v>
      </c>
      <c r="I123" s="28">
        <f t="shared" si="7"/>
        <v>8000</v>
      </c>
      <c r="J123" s="28">
        <f t="shared" si="8"/>
        <v>0</v>
      </c>
    </row>
    <row r="124" spans="1:10" ht="15" customHeight="1" x14ac:dyDescent="0.25">
      <c r="A124" s="26">
        <v>116</v>
      </c>
      <c r="B124" s="3" t="s">
        <v>167</v>
      </c>
      <c r="C124" s="32" t="s">
        <v>295</v>
      </c>
      <c r="D124" s="17">
        <v>2011</v>
      </c>
      <c r="E124" s="4" t="s">
        <v>7</v>
      </c>
      <c r="F124" s="22">
        <v>44000</v>
      </c>
      <c r="G124" s="27">
        <v>1</v>
      </c>
      <c r="H124" s="23">
        <v>44000</v>
      </c>
      <c r="I124" s="28">
        <f>H124</f>
        <v>44000</v>
      </c>
      <c r="J124" s="28">
        <f t="shared" si="8"/>
        <v>0</v>
      </c>
    </row>
    <row r="125" spans="1:10" x14ac:dyDescent="0.25">
      <c r="A125" s="19">
        <v>117</v>
      </c>
      <c r="B125" s="3" t="s">
        <v>34</v>
      </c>
      <c r="C125" s="32" t="s">
        <v>306</v>
      </c>
      <c r="D125" s="8">
        <v>2010</v>
      </c>
      <c r="E125" s="4" t="s">
        <v>7</v>
      </c>
      <c r="F125" s="22">
        <v>50000</v>
      </c>
      <c r="G125" s="20">
        <v>1</v>
      </c>
      <c r="H125" s="23">
        <v>50000</v>
      </c>
      <c r="I125" s="28">
        <f>H125</f>
        <v>50000</v>
      </c>
      <c r="J125" s="28">
        <f t="shared" si="8"/>
        <v>0</v>
      </c>
    </row>
    <row r="126" spans="1:10" x14ac:dyDescent="0.25">
      <c r="A126" s="19">
        <v>118</v>
      </c>
      <c r="B126" s="3" t="s">
        <v>35</v>
      </c>
      <c r="C126" s="32" t="str">
        <f>[1]TDSheet!A188</f>
        <v>108520502747</v>
      </c>
      <c r="D126" s="8">
        <v>2010</v>
      </c>
      <c r="E126" s="4" t="s">
        <v>7</v>
      </c>
      <c r="F126" s="22">
        <v>12032</v>
      </c>
      <c r="G126" s="20">
        <v>1</v>
      </c>
      <c r="H126" s="23">
        <v>12032</v>
      </c>
      <c r="I126" s="28">
        <f t="shared" ref="I126:I128" si="9">H126</f>
        <v>12032</v>
      </c>
      <c r="J126" s="28">
        <f t="shared" si="8"/>
        <v>0</v>
      </c>
    </row>
    <row r="127" spans="1:10" x14ac:dyDescent="0.25">
      <c r="A127" s="19">
        <v>119</v>
      </c>
      <c r="B127" s="3" t="s">
        <v>35</v>
      </c>
      <c r="C127" s="32" t="str">
        <f>[1]TDSheet!A189</f>
        <v>108520502748</v>
      </c>
      <c r="D127" s="8">
        <v>2010</v>
      </c>
      <c r="E127" s="4" t="s">
        <v>7</v>
      </c>
      <c r="F127" s="22">
        <v>12032</v>
      </c>
      <c r="G127" s="20">
        <v>1</v>
      </c>
      <c r="H127" s="23">
        <v>12032</v>
      </c>
      <c r="I127" s="28">
        <f t="shared" si="9"/>
        <v>12032</v>
      </c>
      <c r="J127" s="28">
        <f t="shared" si="8"/>
        <v>0</v>
      </c>
    </row>
    <row r="128" spans="1:10" x14ac:dyDescent="0.25">
      <c r="A128" s="19">
        <v>120</v>
      </c>
      <c r="B128" s="3" t="s">
        <v>35</v>
      </c>
      <c r="C128" s="32" t="str">
        <f>[1]TDSheet!A190</f>
        <v>108520502749</v>
      </c>
      <c r="D128" s="8">
        <v>2010</v>
      </c>
      <c r="E128" s="4" t="s">
        <v>7</v>
      </c>
      <c r="F128" s="22">
        <v>12032</v>
      </c>
      <c r="G128" s="20">
        <v>1</v>
      </c>
      <c r="H128" s="23">
        <v>12032</v>
      </c>
      <c r="I128" s="28">
        <f t="shared" si="9"/>
        <v>12032</v>
      </c>
      <c r="J128" s="28">
        <f t="shared" si="8"/>
        <v>0</v>
      </c>
    </row>
    <row r="129" spans="1:10" x14ac:dyDescent="0.25">
      <c r="A129" s="19">
        <v>121</v>
      </c>
      <c r="B129" s="3" t="s">
        <v>36</v>
      </c>
      <c r="C129" s="32" t="s">
        <v>316</v>
      </c>
      <c r="D129" s="8">
        <v>2010</v>
      </c>
      <c r="E129" s="4" t="s">
        <v>7</v>
      </c>
      <c r="F129" s="22">
        <v>15623</v>
      </c>
      <c r="G129" s="20">
        <v>1</v>
      </c>
      <c r="H129" s="23">
        <v>15623</v>
      </c>
      <c r="I129" s="28">
        <f>H129</f>
        <v>15623</v>
      </c>
      <c r="J129" s="28">
        <f t="shared" si="8"/>
        <v>0</v>
      </c>
    </row>
    <row r="130" spans="1:10" x14ac:dyDescent="0.25">
      <c r="A130" s="19">
        <v>122</v>
      </c>
      <c r="B130" s="3" t="s">
        <v>37</v>
      </c>
      <c r="C130" s="32" t="str">
        <f>[1]TDSheet!A212</f>
        <v>108520502771</v>
      </c>
      <c r="D130" s="8">
        <v>2017</v>
      </c>
      <c r="E130" s="4" t="s">
        <v>7</v>
      </c>
      <c r="F130" s="22">
        <v>31990</v>
      </c>
      <c r="G130" s="20">
        <v>1</v>
      </c>
      <c r="H130" s="23">
        <v>31990</v>
      </c>
      <c r="I130" s="28">
        <f t="shared" ref="I130:I131" si="10">H130</f>
        <v>31990</v>
      </c>
      <c r="J130" s="28">
        <f t="shared" si="8"/>
        <v>0</v>
      </c>
    </row>
    <row r="131" spans="1:10" x14ac:dyDescent="0.25">
      <c r="A131" s="19">
        <v>123</v>
      </c>
      <c r="B131" s="3" t="s">
        <v>37</v>
      </c>
      <c r="C131" s="32" t="str">
        <f>[1]TDSheet!A213</f>
        <v>108520502772</v>
      </c>
      <c r="D131" s="8">
        <v>2017</v>
      </c>
      <c r="E131" s="4" t="s">
        <v>7</v>
      </c>
      <c r="F131" s="22">
        <v>31990</v>
      </c>
      <c r="G131" s="20">
        <v>1</v>
      </c>
      <c r="H131" s="23">
        <v>31990</v>
      </c>
      <c r="I131" s="28">
        <f t="shared" si="10"/>
        <v>31990</v>
      </c>
      <c r="J131" s="28">
        <f t="shared" si="8"/>
        <v>0</v>
      </c>
    </row>
    <row r="132" spans="1:10" x14ac:dyDescent="0.25">
      <c r="A132" s="19">
        <v>124</v>
      </c>
      <c r="B132" s="3" t="s">
        <v>38</v>
      </c>
      <c r="C132" s="32" t="s">
        <v>319</v>
      </c>
      <c r="D132" s="8">
        <v>2010</v>
      </c>
      <c r="E132" s="4" t="s">
        <v>7</v>
      </c>
      <c r="F132" s="22">
        <v>4536.7</v>
      </c>
      <c r="G132" s="20">
        <v>1</v>
      </c>
      <c r="H132" s="23">
        <v>4536.7</v>
      </c>
      <c r="I132" s="28">
        <f>H132</f>
        <v>4536.7</v>
      </c>
      <c r="J132" s="28">
        <f t="shared" si="8"/>
        <v>0</v>
      </c>
    </row>
    <row r="133" spans="1:10" x14ac:dyDescent="0.25">
      <c r="A133" s="19">
        <v>125</v>
      </c>
      <c r="B133" s="3" t="s">
        <v>38</v>
      </c>
      <c r="C133" s="32" t="str">
        <f>[1]TDSheet!A217</f>
        <v>108520502776</v>
      </c>
      <c r="D133" s="8">
        <v>2010</v>
      </c>
      <c r="E133" s="4" t="s">
        <v>7</v>
      </c>
      <c r="F133" s="22">
        <v>4536.7</v>
      </c>
      <c r="G133" s="20">
        <v>1</v>
      </c>
      <c r="H133" s="23">
        <v>4536.7</v>
      </c>
      <c r="I133" s="28">
        <f t="shared" ref="I133:I136" si="11">H133</f>
        <v>4536.7</v>
      </c>
      <c r="J133" s="28">
        <f t="shared" si="8"/>
        <v>0</v>
      </c>
    </row>
    <row r="134" spans="1:10" x14ac:dyDescent="0.25">
      <c r="A134" s="19">
        <v>126</v>
      </c>
      <c r="B134" s="3" t="s">
        <v>38</v>
      </c>
      <c r="C134" s="32" t="str">
        <f>[1]TDSheet!A218</f>
        <v>108520502777</v>
      </c>
      <c r="D134" s="8">
        <v>2010</v>
      </c>
      <c r="E134" s="4" t="s">
        <v>7</v>
      </c>
      <c r="F134" s="22">
        <v>4536.7</v>
      </c>
      <c r="G134" s="20">
        <v>1</v>
      </c>
      <c r="H134" s="23">
        <v>4536.7</v>
      </c>
      <c r="I134" s="28">
        <f t="shared" si="11"/>
        <v>4536.7</v>
      </c>
      <c r="J134" s="28">
        <f t="shared" si="8"/>
        <v>0</v>
      </c>
    </row>
    <row r="135" spans="1:10" x14ac:dyDescent="0.25">
      <c r="A135" s="19">
        <v>127</v>
      </c>
      <c r="B135" s="3" t="s">
        <v>38</v>
      </c>
      <c r="C135" s="32" t="str">
        <f>[1]TDSheet!A219</f>
        <v>108520502778</v>
      </c>
      <c r="D135" s="8">
        <v>2010</v>
      </c>
      <c r="E135" s="4" t="s">
        <v>7</v>
      </c>
      <c r="F135" s="22">
        <v>4536.7</v>
      </c>
      <c r="G135" s="20">
        <v>1</v>
      </c>
      <c r="H135" s="23">
        <v>4536.7</v>
      </c>
      <c r="I135" s="28">
        <f t="shared" si="11"/>
        <v>4536.7</v>
      </c>
      <c r="J135" s="28">
        <f t="shared" si="8"/>
        <v>0</v>
      </c>
    </row>
    <row r="136" spans="1:10" x14ac:dyDescent="0.25">
      <c r="A136" s="19">
        <v>128</v>
      </c>
      <c r="B136" s="3" t="s">
        <v>38</v>
      </c>
      <c r="C136" s="32" t="str">
        <f>[1]TDSheet!A220</f>
        <v>108520502779</v>
      </c>
      <c r="D136" s="8">
        <v>2010</v>
      </c>
      <c r="E136" s="4" t="s">
        <v>7</v>
      </c>
      <c r="F136" s="22">
        <v>4536.7</v>
      </c>
      <c r="G136" s="20">
        <v>1</v>
      </c>
      <c r="H136" s="23">
        <v>4536.7</v>
      </c>
      <c r="I136" s="28">
        <f t="shared" si="11"/>
        <v>4536.7</v>
      </c>
      <c r="J136" s="28">
        <f t="shared" si="8"/>
        <v>0</v>
      </c>
    </row>
    <row r="137" spans="1:10" x14ac:dyDescent="0.25">
      <c r="A137" s="19">
        <v>129</v>
      </c>
      <c r="B137" s="3" t="s">
        <v>38</v>
      </c>
      <c r="C137" s="32" t="s">
        <v>318</v>
      </c>
      <c r="D137" s="8">
        <v>2010</v>
      </c>
      <c r="E137" s="4" t="s">
        <v>7</v>
      </c>
      <c r="F137" s="22">
        <v>5800</v>
      </c>
      <c r="G137" s="20">
        <v>1</v>
      </c>
      <c r="H137" s="23">
        <v>5800</v>
      </c>
      <c r="I137" s="28">
        <f>H137</f>
        <v>5800</v>
      </c>
      <c r="J137" s="28">
        <f t="shared" si="8"/>
        <v>0</v>
      </c>
    </row>
    <row r="138" spans="1:10" x14ac:dyDescent="0.25">
      <c r="A138" s="19">
        <v>130</v>
      </c>
      <c r="B138" s="3" t="s">
        <v>38</v>
      </c>
      <c r="C138" s="32" t="str">
        <f>[1]TDSheet!A221</f>
        <v>108520502780</v>
      </c>
      <c r="D138" s="8">
        <v>2010</v>
      </c>
      <c r="E138" s="4" t="s">
        <v>7</v>
      </c>
      <c r="F138" s="22">
        <v>5800</v>
      </c>
      <c r="G138" s="20">
        <v>1</v>
      </c>
      <c r="H138" s="23">
        <v>5800</v>
      </c>
      <c r="I138" s="28">
        <f t="shared" ref="I138:I153" si="12">H138</f>
        <v>5800</v>
      </c>
      <c r="J138" s="28">
        <f t="shared" ref="J138:J201" si="13">H138-I138</f>
        <v>0</v>
      </c>
    </row>
    <row r="139" spans="1:10" x14ac:dyDescent="0.25">
      <c r="A139" s="19">
        <v>131</v>
      </c>
      <c r="B139" s="3" t="s">
        <v>38</v>
      </c>
      <c r="C139" s="32" t="str">
        <f>[1]TDSheet!A222</f>
        <v>108520502781</v>
      </c>
      <c r="D139" s="8">
        <v>2010</v>
      </c>
      <c r="E139" s="4" t="s">
        <v>7</v>
      </c>
      <c r="F139" s="22">
        <v>5800</v>
      </c>
      <c r="G139" s="20">
        <v>1</v>
      </c>
      <c r="H139" s="23">
        <v>5800</v>
      </c>
      <c r="I139" s="28">
        <f t="shared" si="12"/>
        <v>5800</v>
      </c>
      <c r="J139" s="28">
        <f t="shared" si="13"/>
        <v>0</v>
      </c>
    </row>
    <row r="140" spans="1:10" x14ac:dyDescent="0.25">
      <c r="A140" s="19">
        <v>132</v>
      </c>
      <c r="B140" s="3" t="s">
        <v>38</v>
      </c>
      <c r="C140" s="32" t="str">
        <f>[1]TDSheet!A223</f>
        <v>108520502782</v>
      </c>
      <c r="D140" s="8">
        <v>2010</v>
      </c>
      <c r="E140" s="4" t="s">
        <v>7</v>
      </c>
      <c r="F140" s="22">
        <v>5800</v>
      </c>
      <c r="G140" s="20">
        <v>1</v>
      </c>
      <c r="H140" s="23">
        <v>5800</v>
      </c>
      <c r="I140" s="28">
        <f t="shared" si="12"/>
        <v>5800</v>
      </c>
      <c r="J140" s="28">
        <f t="shared" si="13"/>
        <v>0</v>
      </c>
    </row>
    <row r="141" spans="1:10" x14ac:dyDescent="0.25">
      <c r="A141" s="19">
        <v>133</v>
      </c>
      <c r="B141" s="3" t="s">
        <v>168</v>
      </c>
      <c r="C141" s="32" t="s">
        <v>323</v>
      </c>
      <c r="D141" s="8">
        <v>2011</v>
      </c>
      <c r="E141" s="4" t="s">
        <v>7</v>
      </c>
      <c r="F141" s="22">
        <v>15000</v>
      </c>
      <c r="G141" s="20">
        <v>1</v>
      </c>
      <c r="H141" s="23">
        <v>15000</v>
      </c>
      <c r="I141" s="28">
        <f t="shared" si="12"/>
        <v>15000</v>
      </c>
      <c r="J141" s="28">
        <f t="shared" si="13"/>
        <v>0</v>
      </c>
    </row>
    <row r="142" spans="1:10" x14ac:dyDescent="0.25">
      <c r="A142" s="19">
        <v>134</v>
      </c>
      <c r="B142" s="3" t="s">
        <v>168</v>
      </c>
      <c r="C142" s="32" t="str">
        <f>[1]TDSheet!A228</f>
        <v>108520502787</v>
      </c>
      <c r="D142" s="8">
        <v>2011</v>
      </c>
      <c r="E142" s="4" t="s">
        <v>7</v>
      </c>
      <c r="F142" s="22">
        <v>15000</v>
      </c>
      <c r="G142" s="20">
        <v>1</v>
      </c>
      <c r="H142" s="23">
        <v>15000</v>
      </c>
      <c r="I142" s="28">
        <f t="shared" si="12"/>
        <v>15000</v>
      </c>
      <c r="J142" s="28">
        <f t="shared" si="13"/>
        <v>0</v>
      </c>
    </row>
    <row r="143" spans="1:10" x14ac:dyDescent="0.25">
      <c r="A143" s="19">
        <v>135</v>
      </c>
      <c r="B143" s="3" t="s">
        <v>168</v>
      </c>
      <c r="C143" s="32" t="str">
        <f>[1]TDSheet!A229</f>
        <v>108520502788</v>
      </c>
      <c r="D143" s="8">
        <v>2011</v>
      </c>
      <c r="E143" s="4" t="s">
        <v>7</v>
      </c>
      <c r="F143" s="22">
        <v>15000</v>
      </c>
      <c r="G143" s="20">
        <v>1</v>
      </c>
      <c r="H143" s="23">
        <v>15000</v>
      </c>
      <c r="I143" s="28">
        <f t="shared" si="12"/>
        <v>15000</v>
      </c>
      <c r="J143" s="28">
        <f t="shared" si="13"/>
        <v>0</v>
      </c>
    </row>
    <row r="144" spans="1:10" x14ac:dyDescent="0.25">
      <c r="A144" s="19">
        <v>136</v>
      </c>
      <c r="B144" s="3" t="s">
        <v>168</v>
      </c>
      <c r="C144" s="32" t="str">
        <f>[1]TDSheet!A230</f>
        <v>108520502789</v>
      </c>
      <c r="D144" s="8">
        <v>2011</v>
      </c>
      <c r="E144" s="4" t="s">
        <v>7</v>
      </c>
      <c r="F144" s="22">
        <v>15000</v>
      </c>
      <c r="G144" s="20">
        <v>1</v>
      </c>
      <c r="H144" s="23">
        <v>15000</v>
      </c>
      <c r="I144" s="28">
        <f t="shared" si="12"/>
        <v>15000</v>
      </c>
      <c r="J144" s="28">
        <f t="shared" si="13"/>
        <v>0</v>
      </c>
    </row>
    <row r="145" spans="1:10" x14ac:dyDescent="0.25">
      <c r="A145" s="19">
        <v>137</v>
      </c>
      <c r="B145" s="3" t="s">
        <v>168</v>
      </c>
      <c r="C145" s="32" t="str">
        <f>[1]TDSheet!A231</f>
        <v>108520502790</v>
      </c>
      <c r="D145" s="8">
        <v>2011</v>
      </c>
      <c r="E145" s="4" t="s">
        <v>7</v>
      </c>
      <c r="F145" s="22">
        <v>15000</v>
      </c>
      <c r="G145" s="20">
        <v>1</v>
      </c>
      <c r="H145" s="23">
        <v>15000</v>
      </c>
      <c r="I145" s="28">
        <f t="shared" si="12"/>
        <v>15000</v>
      </c>
      <c r="J145" s="28">
        <f t="shared" si="13"/>
        <v>0</v>
      </c>
    </row>
    <row r="146" spans="1:10" x14ac:dyDescent="0.25">
      <c r="A146" s="19">
        <v>138</v>
      </c>
      <c r="B146" s="3" t="s">
        <v>39</v>
      </c>
      <c r="C146" s="32" t="str">
        <f>[1]TDSheet!A232</f>
        <v>108520502791</v>
      </c>
      <c r="D146" s="9">
        <v>2019</v>
      </c>
      <c r="E146" s="4" t="s">
        <v>7</v>
      </c>
      <c r="F146" s="22">
        <v>28543.45</v>
      </c>
      <c r="G146" s="20">
        <v>1</v>
      </c>
      <c r="H146" s="23">
        <v>28543.45</v>
      </c>
      <c r="I146" s="28">
        <f t="shared" si="12"/>
        <v>28543.45</v>
      </c>
      <c r="J146" s="28">
        <f t="shared" si="13"/>
        <v>0</v>
      </c>
    </row>
    <row r="147" spans="1:10" x14ac:dyDescent="0.25">
      <c r="A147" s="19">
        <v>139</v>
      </c>
      <c r="B147" s="3" t="s">
        <v>39</v>
      </c>
      <c r="C147" s="32" t="str">
        <f>[1]TDSheet!A233</f>
        <v>108520502792</v>
      </c>
      <c r="D147" s="9">
        <v>2019</v>
      </c>
      <c r="E147" s="4" t="s">
        <v>7</v>
      </c>
      <c r="F147" s="22">
        <v>28543.45</v>
      </c>
      <c r="G147" s="20">
        <v>1</v>
      </c>
      <c r="H147" s="23">
        <v>28543.45</v>
      </c>
      <c r="I147" s="28">
        <f t="shared" si="12"/>
        <v>28543.45</v>
      </c>
      <c r="J147" s="28">
        <f t="shared" si="13"/>
        <v>0</v>
      </c>
    </row>
    <row r="148" spans="1:10" x14ac:dyDescent="0.25">
      <c r="A148" s="19">
        <v>140</v>
      </c>
      <c r="B148" s="3" t="s">
        <v>39</v>
      </c>
      <c r="C148" s="32" t="str">
        <f>[1]TDSheet!A234</f>
        <v>108520502793</v>
      </c>
      <c r="D148" s="9">
        <v>2019</v>
      </c>
      <c r="E148" s="4" t="s">
        <v>7</v>
      </c>
      <c r="F148" s="22">
        <v>28543.45</v>
      </c>
      <c r="G148" s="20">
        <v>1</v>
      </c>
      <c r="H148" s="23">
        <v>28543.45</v>
      </c>
      <c r="I148" s="28">
        <f t="shared" si="12"/>
        <v>28543.45</v>
      </c>
      <c r="J148" s="28">
        <f t="shared" si="13"/>
        <v>0</v>
      </c>
    </row>
    <row r="149" spans="1:10" x14ac:dyDescent="0.25">
      <c r="A149" s="19">
        <v>141</v>
      </c>
      <c r="B149" s="3" t="s">
        <v>39</v>
      </c>
      <c r="C149" s="32" t="str">
        <f>[1]TDSheet!A235</f>
        <v>108520502794</v>
      </c>
      <c r="D149" s="9">
        <v>2019</v>
      </c>
      <c r="E149" s="4" t="s">
        <v>7</v>
      </c>
      <c r="F149" s="22">
        <v>28543.45</v>
      </c>
      <c r="G149" s="20">
        <v>1</v>
      </c>
      <c r="H149" s="23">
        <v>28543.45</v>
      </c>
      <c r="I149" s="28">
        <f t="shared" si="12"/>
        <v>28543.45</v>
      </c>
      <c r="J149" s="28">
        <f t="shared" si="13"/>
        <v>0</v>
      </c>
    </row>
    <row r="150" spans="1:10" x14ac:dyDescent="0.25">
      <c r="A150" s="19">
        <v>142</v>
      </c>
      <c r="B150" s="3" t="s">
        <v>39</v>
      </c>
      <c r="C150" s="32" t="str">
        <f>[1]TDSheet!A236</f>
        <v>108520502795</v>
      </c>
      <c r="D150" s="9">
        <v>2019</v>
      </c>
      <c r="E150" s="4" t="s">
        <v>7</v>
      </c>
      <c r="F150" s="22">
        <v>28543.45</v>
      </c>
      <c r="G150" s="20">
        <v>1</v>
      </c>
      <c r="H150" s="23">
        <v>28543.45</v>
      </c>
      <c r="I150" s="28">
        <f t="shared" si="12"/>
        <v>28543.45</v>
      </c>
      <c r="J150" s="28">
        <f t="shared" si="13"/>
        <v>0</v>
      </c>
    </row>
    <row r="151" spans="1:10" x14ac:dyDescent="0.25">
      <c r="A151" s="19">
        <v>143</v>
      </c>
      <c r="B151" s="3" t="s">
        <v>39</v>
      </c>
      <c r="C151" s="32" t="str">
        <f>[1]TDSheet!A237</f>
        <v>108520502796</v>
      </c>
      <c r="D151" s="9">
        <v>2019</v>
      </c>
      <c r="E151" s="4" t="s">
        <v>7</v>
      </c>
      <c r="F151" s="22">
        <v>28543.45</v>
      </c>
      <c r="G151" s="20">
        <v>1</v>
      </c>
      <c r="H151" s="23">
        <v>28543.45</v>
      </c>
      <c r="I151" s="28">
        <f t="shared" si="12"/>
        <v>28543.45</v>
      </c>
      <c r="J151" s="28">
        <f t="shared" si="13"/>
        <v>0</v>
      </c>
    </row>
    <row r="152" spans="1:10" x14ac:dyDescent="0.25">
      <c r="A152" s="19">
        <v>144</v>
      </c>
      <c r="B152" s="3" t="s">
        <v>40</v>
      </c>
      <c r="C152" s="32" t="s">
        <v>328</v>
      </c>
      <c r="D152" s="9">
        <v>2016</v>
      </c>
      <c r="E152" s="4" t="s">
        <v>7</v>
      </c>
      <c r="F152" s="22">
        <v>9301.66</v>
      </c>
      <c r="G152" s="20">
        <v>1</v>
      </c>
      <c r="H152" s="23">
        <v>9301.66</v>
      </c>
      <c r="I152" s="28">
        <f t="shared" si="12"/>
        <v>9301.66</v>
      </c>
      <c r="J152" s="28">
        <f t="shared" si="13"/>
        <v>0</v>
      </c>
    </row>
    <row r="153" spans="1:10" x14ac:dyDescent="0.25">
      <c r="A153" s="19">
        <v>145</v>
      </c>
      <c r="B153" s="3" t="s">
        <v>41</v>
      </c>
      <c r="C153" s="32" t="s">
        <v>330</v>
      </c>
      <c r="D153" s="9">
        <v>2019</v>
      </c>
      <c r="E153" s="4" t="s">
        <v>7</v>
      </c>
      <c r="F153" s="22">
        <v>15850</v>
      </c>
      <c r="G153" s="20">
        <v>1</v>
      </c>
      <c r="H153" s="23">
        <v>15850</v>
      </c>
      <c r="I153" s="28">
        <f t="shared" si="12"/>
        <v>15850</v>
      </c>
      <c r="J153" s="28">
        <f t="shared" si="13"/>
        <v>0</v>
      </c>
    </row>
    <row r="154" spans="1:10" x14ac:dyDescent="0.25">
      <c r="A154" s="19">
        <v>146</v>
      </c>
      <c r="B154" s="3" t="s">
        <v>42</v>
      </c>
      <c r="C154" s="32" t="s">
        <v>337</v>
      </c>
      <c r="D154" s="9">
        <v>2011</v>
      </c>
      <c r="E154" s="4" t="s">
        <v>7</v>
      </c>
      <c r="F154" s="22">
        <v>25000</v>
      </c>
      <c r="G154" s="20">
        <v>1</v>
      </c>
      <c r="H154" s="23">
        <v>25000</v>
      </c>
      <c r="I154" s="28">
        <f>H154</f>
        <v>25000</v>
      </c>
      <c r="J154" s="28">
        <f t="shared" si="13"/>
        <v>0</v>
      </c>
    </row>
    <row r="155" spans="1:10" x14ac:dyDescent="0.25">
      <c r="A155" s="19">
        <v>147</v>
      </c>
      <c r="B155" s="3" t="s">
        <v>169</v>
      </c>
      <c r="C155" s="32" t="s">
        <v>338</v>
      </c>
      <c r="D155" s="9">
        <v>2011</v>
      </c>
      <c r="E155" s="4" t="s">
        <v>7</v>
      </c>
      <c r="F155" s="22">
        <v>28000</v>
      </c>
      <c r="G155" s="20">
        <v>1</v>
      </c>
      <c r="H155" s="23">
        <v>28000</v>
      </c>
      <c r="I155" s="28">
        <f>H155</f>
        <v>28000</v>
      </c>
      <c r="J155" s="28">
        <f t="shared" si="13"/>
        <v>0</v>
      </c>
    </row>
    <row r="156" spans="1:10" x14ac:dyDescent="0.25">
      <c r="A156" s="19">
        <v>148</v>
      </c>
      <c r="B156" s="3" t="s">
        <v>43</v>
      </c>
      <c r="C156" s="32" t="s">
        <v>332</v>
      </c>
      <c r="D156" s="8">
        <v>2010</v>
      </c>
      <c r="E156" s="4" t="s">
        <v>7</v>
      </c>
      <c r="F156" s="22">
        <v>26400</v>
      </c>
      <c r="G156" s="20">
        <v>1</v>
      </c>
      <c r="H156" s="23">
        <v>26400</v>
      </c>
      <c r="I156" s="28">
        <f>H156</f>
        <v>26400</v>
      </c>
      <c r="J156" s="28">
        <f t="shared" si="13"/>
        <v>0</v>
      </c>
    </row>
    <row r="157" spans="1:10" x14ac:dyDescent="0.25">
      <c r="A157" s="19">
        <v>149</v>
      </c>
      <c r="B157" s="3" t="s">
        <v>43</v>
      </c>
      <c r="C157" s="32" t="s">
        <v>333</v>
      </c>
      <c r="D157" s="8">
        <v>2010</v>
      </c>
      <c r="E157" s="4" t="s">
        <v>7</v>
      </c>
      <c r="F157" s="22">
        <v>26400</v>
      </c>
      <c r="G157" s="20">
        <v>1</v>
      </c>
      <c r="H157" s="23">
        <v>26400</v>
      </c>
      <c r="I157" s="28">
        <f>H157</f>
        <v>26400</v>
      </c>
      <c r="J157" s="28">
        <f t="shared" si="13"/>
        <v>0</v>
      </c>
    </row>
    <row r="158" spans="1:10" x14ac:dyDescent="0.25">
      <c r="A158" s="19">
        <v>150</v>
      </c>
      <c r="B158" s="3" t="s">
        <v>44</v>
      </c>
      <c r="C158" s="32" t="str">
        <f>[1]TDSheet!A249</f>
        <v>108520502808</v>
      </c>
      <c r="D158" s="8">
        <v>2018</v>
      </c>
      <c r="E158" s="4" t="s">
        <v>7</v>
      </c>
      <c r="F158" s="22">
        <v>38120.32</v>
      </c>
      <c r="G158" s="20">
        <v>1</v>
      </c>
      <c r="H158" s="23">
        <v>38120.32</v>
      </c>
      <c r="I158" s="28">
        <f t="shared" ref="I158:I159" si="14">H158</f>
        <v>38120.32</v>
      </c>
      <c r="J158" s="28">
        <f t="shared" si="13"/>
        <v>0</v>
      </c>
    </row>
    <row r="159" spans="1:10" x14ac:dyDescent="0.25">
      <c r="A159" s="19">
        <v>151</v>
      </c>
      <c r="B159" s="3" t="s">
        <v>44</v>
      </c>
      <c r="C159" s="32" t="str">
        <f>[1]TDSheet!A250</f>
        <v>108520502809</v>
      </c>
      <c r="D159" s="8">
        <v>2018</v>
      </c>
      <c r="E159" s="4" t="s">
        <v>7</v>
      </c>
      <c r="F159" s="22">
        <v>38120.32</v>
      </c>
      <c r="G159" s="20">
        <v>1</v>
      </c>
      <c r="H159" s="23">
        <v>38120.32</v>
      </c>
      <c r="I159" s="28">
        <f t="shared" si="14"/>
        <v>38120.32</v>
      </c>
      <c r="J159" s="28">
        <f t="shared" si="13"/>
        <v>0</v>
      </c>
    </row>
    <row r="160" spans="1:10" x14ac:dyDescent="0.25">
      <c r="A160" s="19">
        <v>152</v>
      </c>
      <c r="B160" s="3" t="s">
        <v>45</v>
      </c>
      <c r="C160" s="32" t="str">
        <f>[1]TDSheet!A252</f>
        <v>108520502811</v>
      </c>
      <c r="D160" s="8">
        <v>2017</v>
      </c>
      <c r="E160" s="4" t="s">
        <v>7</v>
      </c>
      <c r="F160" s="22">
        <v>41851.129999999997</v>
      </c>
      <c r="G160" s="20">
        <v>1</v>
      </c>
      <c r="H160" s="23">
        <v>41851.129999999997</v>
      </c>
      <c r="I160" s="28">
        <f>H160</f>
        <v>41851.129999999997</v>
      </c>
      <c r="J160" s="28">
        <f t="shared" si="13"/>
        <v>0</v>
      </c>
    </row>
    <row r="161" spans="1:10" x14ac:dyDescent="0.25">
      <c r="A161" s="19">
        <v>153</v>
      </c>
      <c r="B161" s="3" t="s">
        <v>45</v>
      </c>
      <c r="C161" s="32" t="str">
        <f>[1]TDSheet!A253</f>
        <v>108520502812</v>
      </c>
      <c r="D161" s="8">
        <v>2017</v>
      </c>
      <c r="E161" s="4" t="s">
        <v>7</v>
      </c>
      <c r="F161" s="22">
        <v>41851.129999999997</v>
      </c>
      <c r="G161" s="20">
        <v>1</v>
      </c>
      <c r="H161" s="23">
        <v>41851.129999999997</v>
      </c>
      <c r="I161" s="28">
        <f t="shared" ref="I161:I189" si="15">H161</f>
        <v>41851.129999999997</v>
      </c>
      <c r="J161" s="28">
        <f t="shared" si="13"/>
        <v>0</v>
      </c>
    </row>
    <row r="162" spans="1:10" x14ac:dyDescent="0.25">
      <c r="A162" s="19">
        <v>154</v>
      </c>
      <c r="B162" s="3" t="s">
        <v>45</v>
      </c>
      <c r="C162" s="32" t="str">
        <f>[1]TDSheet!A254</f>
        <v>108520502813</v>
      </c>
      <c r="D162" s="8">
        <v>2017</v>
      </c>
      <c r="E162" s="4" t="s">
        <v>7</v>
      </c>
      <c r="F162" s="22">
        <v>41851.129999999997</v>
      </c>
      <c r="G162" s="20">
        <v>1</v>
      </c>
      <c r="H162" s="23">
        <v>41851.129999999997</v>
      </c>
      <c r="I162" s="28">
        <f t="shared" si="15"/>
        <v>41851.129999999997</v>
      </c>
      <c r="J162" s="28">
        <f t="shared" si="13"/>
        <v>0</v>
      </c>
    </row>
    <row r="163" spans="1:10" x14ac:dyDescent="0.25">
      <c r="A163" s="19">
        <v>155</v>
      </c>
      <c r="B163" s="3" t="s">
        <v>45</v>
      </c>
      <c r="C163" s="32" t="str">
        <f>[1]TDSheet!A255</f>
        <v>108520502814</v>
      </c>
      <c r="D163" s="8">
        <v>2017</v>
      </c>
      <c r="E163" s="4" t="s">
        <v>7</v>
      </c>
      <c r="F163" s="22">
        <v>41851.129999999997</v>
      </c>
      <c r="G163" s="20">
        <v>1</v>
      </c>
      <c r="H163" s="23">
        <v>41851.129999999997</v>
      </c>
      <c r="I163" s="28">
        <f t="shared" si="15"/>
        <v>41851.129999999997</v>
      </c>
      <c r="J163" s="28">
        <f t="shared" si="13"/>
        <v>0</v>
      </c>
    </row>
    <row r="164" spans="1:10" x14ac:dyDescent="0.25">
      <c r="A164" s="19">
        <v>156</v>
      </c>
      <c r="B164" s="3" t="s">
        <v>45</v>
      </c>
      <c r="C164" s="32" t="str">
        <f>[1]TDSheet!A256</f>
        <v>108520502815</v>
      </c>
      <c r="D164" s="8">
        <v>2017</v>
      </c>
      <c r="E164" s="4" t="s">
        <v>7</v>
      </c>
      <c r="F164" s="22">
        <v>41851.129999999997</v>
      </c>
      <c r="G164" s="20">
        <v>1</v>
      </c>
      <c r="H164" s="23">
        <v>41851.129999999997</v>
      </c>
      <c r="I164" s="28">
        <f t="shared" si="15"/>
        <v>41851.129999999997</v>
      </c>
      <c r="J164" s="28">
        <f t="shared" si="13"/>
        <v>0</v>
      </c>
    </row>
    <row r="165" spans="1:10" x14ac:dyDescent="0.25">
      <c r="A165" s="19">
        <v>157</v>
      </c>
      <c r="B165" s="3" t="s">
        <v>45</v>
      </c>
      <c r="C165" s="32" t="str">
        <f>[1]TDSheet!A257</f>
        <v>108520502816</v>
      </c>
      <c r="D165" s="8">
        <v>2017</v>
      </c>
      <c r="E165" s="4" t="s">
        <v>7</v>
      </c>
      <c r="F165" s="22">
        <v>41851.129999999997</v>
      </c>
      <c r="G165" s="20">
        <v>1</v>
      </c>
      <c r="H165" s="23">
        <v>41851.129999999997</v>
      </c>
      <c r="I165" s="28">
        <f t="shared" si="15"/>
        <v>41851.129999999997</v>
      </c>
      <c r="J165" s="28">
        <f t="shared" si="13"/>
        <v>0</v>
      </c>
    </row>
    <row r="166" spans="1:10" x14ac:dyDescent="0.25">
      <c r="A166" s="19">
        <v>158</v>
      </c>
      <c r="B166" s="3" t="s">
        <v>45</v>
      </c>
      <c r="C166" s="32" t="str">
        <f>[1]TDSheet!A258</f>
        <v>108520502817</v>
      </c>
      <c r="D166" s="8">
        <v>2017</v>
      </c>
      <c r="E166" s="4" t="s">
        <v>7</v>
      </c>
      <c r="F166" s="22">
        <v>41851.129999999997</v>
      </c>
      <c r="G166" s="20">
        <v>1</v>
      </c>
      <c r="H166" s="23">
        <v>41851.129999999997</v>
      </c>
      <c r="I166" s="28">
        <f t="shared" si="15"/>
        <v>41851.129999999997</v>
      </c>
      <c r="J166" s="28">
        <f t="shared" si="13"/>
        <v>0</v>
      </c>
    </row>
    <row r="167" spans="1:10" x14ac:dyDescent="0.25">
      <c r="A167" s="19">
        <v>159</v>
      </c>
      <c r="B167" s="3" t="s">
        <v>45</v>
      </c>
      <c r="C167" s="32" t="str">
        <f>[1]TDSheet!A259</f>
        <v>108520502818</v>
      </c>
      <c r="D167" s="8">
        <v>2017</v>
      </c>
      <c r="E167" s="4" t="s">
        <v>7</v>
      </c>
      <c r="F167" s="22">
        <v>41851.129999999997</v>
      </c>
      <c r="G167" s="20">
        <v>1</v>
      </c>
      <c r="H167" s="23">
        <v>41851.129999999997</v>
      </c>
      <c r="I167" s="28">
        <f t="shared" si="15"/>
        <v>41851.129999999997</v>
      </c>
      <c r="J167" s="28">
        <f t="shared" si="13"/>
        <v>0</v>
      </c>
    </row>
    <row r="168" spans="1:10" x14ac:dyDescent="0.25">
      <c r="A168" s="19">
        <v>160</v>
      </c>
      <c r="B168" s="3" t="s">
        <v>45</v>
      </c>
      <c r="C168" s="32" t="str">
        <f>[1]TDSheet!A260</f>
        <v>108520502819</v>
      </c>
      <c r="D168" s="8">
        <v>2017</v>
      </c>
      <c r="E168" s="4" t="s">
        <v>7</v>
      </c>
      <c r="F168" s="22">
        <v>41851.129999999997</v>
      </c>
      <c r="G168" s="20">
        <v>1</v>
      </c>
      <c r="H168" s="23">
        <v>41851.129999999997</v>
      </c>
      <c r="I168" s="28">
        <f t="shared" si="15"/>
        <v>41851.129999999997</v>
      </c>
      <c r="J168" s="28">
        <f t="shared" si="13"/>
        <v>0</v>
      </c>
    </row>
    <row r="169" spans="1:10" x14ac:dyDescent="0.25">
      <c r="A169" s="19">
        <v>161</v>
      </c>
      <c r="B169" s="3" t="s">
        <v>45</v>
      </c>
      <c r="C169" s="32" t="str">
        <f>[1]TDSheet!A261</f>
        <v>108520502820</v>
      </c>
      <c r="D169" s="8">
        <v>2017</v>
      </c>
      <c r="E169" s="4" t="s">
        <v>7</v>
      </c>
      <c r="F169" s="22">
        <v>41851.129999999997</v>
      </c>
      <c r="G169" s="20">
        <v>1</v>
      </c>
      <c r="H169" s="23">
        <v>41851.129999999997</v>
      </c>
      <c r="I169" s="28">
        <f t="shared" si="15"/>
        <v>41851.129999999997</v>
      </c>
      <c r="J169" s="28">
        <f t="shared" si="13"/>
        <v>0</v>
      </c>
    </row>
    <row r="170" spans="1:10" x14ac:dyDescent="0.25">
      <c r="A170" s="19">
        <v>162</v>
      </c>
      <c r="B170" s="3" t="s">
        <v>46</v>
      </c>
      <c r="C170" s="32" t="str">
        <f>[1]TDSheet!A262</f>
        <v>108520502821</v>
      </c>
      <c r="D170" s="8">
        <v>2015</v>
      </c>
      <c r="E170" s="4" t="s">
        <v>7</v>
      </c>
      <c r="F170" s="22">
        <v>32589.279999999999</v>
      </c>
      <c r="G170" s="20">
        <v>1</v>
      </c>
      <c r="H170" s="23">
        <v>32589.279999999999</v>
      </c>
      <c r="I170" s="28">
        <f t="shared" si="15"/>
        <v>32589.279999999999</v>
      </c>
      <c r="J170" s="28">
        <f t="shared" si="13"/>
        <v>0</v>
      </c>
    </row>
    <row r="171" spans="1:10" x14ac:dyDescent="0.25">
      <c r="A171" s="19">
        <v>163</v>
      </c>
      <c r="B171" s="3" t="s">
        <v>46</v>
      </c>
      <c r="C171" s="32" t="str">
        <f>[1]TDSheet!A263</f>
        <v>108520502822</v>
      </c>
      <c r="D171" s="8">
        <v>2015</v>
      </c>
      <c r="E171" s="4" t="s">
        <v>7</v>
      </c>
      <c r="F171" s="22">
        <v>32589.279999999999</v>
      </c>
      <c r="G171" s="20">
        <v>1</v>
      </c>
      <c r="H171" s="23">
        <v>32589.279999999999</v>
      </c>
      <c r="I171" s="28">
        <f t="shared" si="15"/>
        <v>32589.279999999999</v>
      </c>
      <c r="J171" s="28">
        <f t="shared" si="13"/>
        <v>0</v>
      </c>
    </row>
    <row r="172" spans="1:10" x14ac:dyDescent="0.25">
      <c r="A172" s="19">
        <v>164</v>
      </c>
      <c r="B172" s="3" t="s">
        <v>46</v>
      </c>
      <c r="C172" s="32" t="str">
        <f>[1]TDSheet!A264</f>
        <v>108520502823</v>
      </c>
      <c r="D172" s="8">
        <v>2015</v>
      </c>
      <c r="E172" s="4" t="s">
        <v>7</v>
      </c>
      <c r="F172" s="22">
        <v>32589.279999999999</v>
      </c>
      <c r="G172" s="20">
        <v>1</v>
      </c>
      <c r="H172" s="23">
        <v>32589.279999999999</v>
      </c>
      <c r="I172" s="28">
        <f t="shared" si="15"/>
        <v>32589.279999999999</v>
      </c>
      <c r="J172" s="28">
        <f t="shared" si="13"/>
        <v>0</v>
      </c>
    </row>
    <row r="173" spans="1:10" x14ac:dyDescent="0.25">
      <c r="A173" s="19">
        <v>165</v>
      </c>
      <c r="B173" s="3" t="s">
        <v>46</v>
      </c>
      <c r="C173" s="32" t="str">
        <f>[1]TDSheet!A265</f>
        <v>108520502824</v>
      </c>
      <c r="D173" s="8">
        <v>2015</v>
      </c>
      <c r="E173" s="4" t="s">
        <v>7</v>
      </c>
      <c r="F173" s="22">
        <v>32589.279999999999</v>
      </c>
      <c r="G173" s="20">
        <v>1</v>
      </c>
      <c r="H173" s="23">
        <v>32589.279999999999</v>
      </c>
      <c r="I173" s="28">
        <f t="shared" si="15"/>
        <v>32589.279999999999</v>
      </c>
      <c r="J173" s="28">
        <f t="shared" si="13"/>
        <v>0</v>
      </c>
    </row>
    <row r="174" spans="1:10" x14ac:dyDescent="0.25">
      <c r="A174" s="19">
        <v>166</v>
      </c>
      <c r="B174" s="3" t="s">
        <v>46</v>
      </c>
      <c r="C174" s="32" t="str">
        <f>[1]TDSheet!A266</f>
        <v>108520502825</v>
      </c>
      <c r="D174" s="8">
        <v>2015</v>
      </c>
      <c r="E174" s="4" t="s">
        <v>7</v>
      </c>
      <c r="F174" s="22">
        <v>32589.279999999999</v>
      </c>
      <c r="G174" s="20">
        <v>1</v>
      </c>
      <c r="H174" s="23">
        <v>32589.279999999999</v>
      </c>
      <c r="I174" s="28">
        <f t="shared" si="15"/>
        <v>32589.279999999999</v>
      </c>
      <c r="J174" s="28">
        <f t="shared" si="13"/>
        <v>0</v>
      </c>
    </row>
    <row r="175" spans="1:10" x14ac:dyDescent="0.25">
      <c r="A175" s="19">
        <v>167</v>
      </c>
      <c r="B175" s="3" t="s">
        <v>46</v>
      </c>
      <c r="C175" s="32" t="str">
        <f>[1]TDSheet!A267</f>
        <v>108520502826</v>
      </c>
      <c r="D175" s="8">
        <v>2015</v>
      </c>
      <c r="E175" s="4" t="s">
        <v>7</v>
      </c>
      <c r="F175" s="22">
        <v>32589.279999999999</v>
      </c>
      <c r="G175" s="20">
        <v>1</v>
      </c>
      <c r="H175" s="23">
        <v>32589.279999999999</v>
      </c>
      <c r="I175" s="28">
        <f t="shared" si="15"/>
        <v>32589.279999999999</v>
      </c>
      <c r="J175" s="28">
        <f t="shared" si="13"/>
        <v>0</v>
      </c>
    </row>
    <row r="176" spans="1:10" x14ac:dyDescent="0.25">
      <c r="A176" s="19">
        <v>168</v>
      </c>
      <c r="B176" s="3" t="s">
        <v>46</v>
      </c>
      <c r="C176" s="32" t="str">
        <f>[1]TDSheet!A268</f>
        <v>108520502827</v>
      </c>
      <c r="D176" s="8">
        <v>2015</v>
      </c>
      <c r="E176" s="4" t="s">
        <v>7</v>
      </c>
      <c r="F176" s="22">
        <v>32589.279999999999</v>
      </c>
      <c r="G176" s="20">
        <v>1</v>
      </c>
      <c r="H176" s="23">
        <v>32589.279999999999</v>
      </c>
      <c r="I176" s="28">
        <f t="shared" si="15"/>
        <v>32589.279999999999</v>
      </c>
      <c r="J176" s="28">
        <f t="shared" si="13"/>
        <v>0</v>
      </c>
    </row>
    <row r="177" spans="1:10" x14ac:dyDescent="0.25">
      <c r="A177" s="19">
        <v>169</v>
      </c>
      <c r="B177" s="3" t="s">
        <v>46</v>
      </c>
      <c r="C177" s="32" t="str">
        <f>[1]TDSheet!A269</f>
        <v>108520502828</v>
      </c>
      <c r="D177" s="8">
        <v>2015</v>
      </c>
      <c r="E177" s="4" t="s">
        <v>7</v>
      </c>
      <c r="F177" s="22">
        <v>32589.279999999999</v>
      </c>
      <c r="G177" s="20">
        <v>1</v>
      </c>
      <c r="H177" s="23">
        <v>32589.279999999999</v>
      </c>
      <c r="I177" s="28">
        <f t="shared" si="15"/>
        <v>32589.279999999999</v>
      </c>
      <c r="J177" s="28">
        <f t="shared" si="13"/>
        <v>0</v>
      </c>
    </row>
    <row r="178" spans="1:10" x14ac:dyDescent="0.25">
      <c r="A178" s="19">
        <v>170</v>
      </c>
      <c r="B178" s="3" t="s">
        <v>46</v>
      </c>
      <c r="C178" s="32" t="str">
        <f>[1]TDSheet!A270</f>
        <v>108520502829</v>
      </c>
      <c r="D178" s="8">
        <v>2015</v>
      </c>
      <c r="E178" s="4" t="s">
        <v>7</v>
      </c>
      <c r="F178" s="22">
        <v>32589.279999999999</v>
      </c>
      <c r="G178" s="20">
        <v>1</v>
      </c>
      <c r="H178" s="23">
        <v>32589.279999999999</v>
      </c>
      <c r="I178" s="28">
        <f t="shared" si="15"/>
        <v>32589.279999999999</v>
      </c>
      <c r="J178" s="28">
        <f t="shared" si="13"/>
        <v>0</v>
      </c>
    </row>
    <row r="179" spans="1:10" ht="16.5" customHeight="1" x14ac:dyDescent="0.25">
      <c r="A179" s="19">
        <v>171</v>
      </c>
      <c r="B179" s="3" t="s">
        <v>47</v>
      </c>
      <c r="C179" s="32" t="s">
        <v>335</v>
      </c>
      <c r="D179" s="17">
        <v>2010</v>
      </c>
      <c r="E179" s="4" t="s">
        <v>7</v>
      </c>
      <c r="F179" s="22">
        <v>40000</v>
      </c>
      <c r="G179" s="20">
        <v>1</v>
      </c>
      <c r="H179" s="23">
        <v>40000</v>
      </c>
      <c r="I179" s="28">
        <f t="shared" si="15"/>
        <v>40000</v>
      </c>
      <c r="J179" s="28">
        <f t="shared" si="13"/>
        <v>0</v>
      </c>
    </row>
    <row r="180" spans="1:10" x14ac:dyDescent="0.25">
      <c r="A180" s="26">
        <v>172</v>
      </c>
      <c r="B180" s="3" t="s">
        <v>48</v>
      </c>
      <c r="C180" s="32" t="str">
        <f>[1]TDSheet!A272</f>
        <v>108520502831</v>
      </c>
      <c r="D180" s="17">
        <v>2016</v>
      </c>
      <c r="E180" s="4" t="s">
        <v>7</v>
      </c>
      <c r="F180" s="22">
        <v>30654.6</v>
      </c>
      <c r="G180" s="20">
        <v>1</v>
      </c>
      <c r="H180" s="23">
        <v>30654.6</v>
      </c>
      <c r="I180" s="28">
        <f t="shared" si="15"/>
        <v>30654.6</v>
      </c>
      <c r="J180" s="28">
        <f t="shared" si="13"/>
        <v>0</v>
      </c>
    </row>
    <row r="181" spans="1:10" x14ac:dyDescent="0.25">
      <c r="A181" s="26">
        <v>173</v>
      </c>
      <c r="B181" s="3" t="s">
        <v>48</v>
      </c>
      <c r="C181" s="32" t="str">
        <f>[1]TDSheet!A273</f>
        <v>108520502832</v>
      </c>
      <c r="D181" s="17">
        <v>2016</v>
      </c>
      <c r="E181" s="4" t="s">
        <v>7</v>
      </c>
      <c r="F181" s="22">
        <v>30654.6</v>
      </c>
      <c r="G181" s="20">
        <v>1</v>
      </c>
      <c r="H181" s="23">
        <v>30654.6</v>
      </c>
      <c r="I181" s="28">
        <f t="shared" si="15"/>
        <v>30654.6</v>
      </c>
      <c r="J181" s="28">
        <f t="shared" si="13"/>
        <v>0</v>
      </c>
    </row>
    <row r="182" spans="1:10" x14ac:dyDescent="0.25">
      <c r="A182" s="26">
        <v>174</v>
      </c>
      <c r="B182" s="3" t="s">
        <v>48</v>
      </c>
      <c r="C182" s="32" t="str">
        <f>[1]TDSheet!A274</f>
        <v>108520502833</v>
      </c>
      <c r="D182" s="17">
        <v>2016</v>
      </c>
      <c r="E182" s="4" t="s">
        <v>7</v>
      </c>
      <c r="F182" s="22">
        <v>30654.6</v>
      </c>
      <c r="G182" s="20">
        <v>1</v>
      </c>
      <c r="H182" s="23">
        <v>30654.6</v>
      </c>
      <c r="I182" s="28">
        <f t="shared" si="15"/>
        <v>30654.6</v>
      </c>
      <c r="J182" s="28">
        <f t="shared" si="13"/>
        <v>0</v>
      </c>
    </row>
    <row r="183" spans="1:10" x14ac:dyDescent="0.25">
      <c r="A183" s="26">
        <v>175</v>
      </c>
      <c r="B183" s="3" t="s">
        <v>48</v>
      </c>
      <c r="C183" s="32" t="str">
        <f>[1]TDSheet!A275</f>
        <v>108520502834</v>
      </c>
      <c r="D183" s="17">
        <v>2016</v>
      </c>
      <c r="E183" s="4" t="s">
        <v>7</v>
      </c>
      <c r="F183" s="22">
        <v>30654.6</v>
      </c>
      <c r="G183" s="20">
        <v>1</v>
      </c>
      <c r="H183" s="23">
        <v>30654.6</v>
      </c>
      <c r="I183" s="28">
        <f t="shared" si="15"/>
        <v>30654.6</v>
      </c>
      <c r="J183" s="28">
        <f t="shared" si="13"/>
        <v>0</v>
      </c>
    </row>
    <row r="184" spans="1:10" x14ac:dyDescent="0.25">
      <c r="A184" s="26">
        <v>176</v>
      </c>
      <c r="B184" s="3" t="s">
        <v>48</v>
      </c>
      <c r="C184" s="32" t="str">
        <f>[1]TDSheet!A276</f>
        <v>108520502835</v>
      </c>
      <c r="D184" s="17">
        <v>2016</v>
      </c>
      <c r="E184" s="4" t="s">
        <v>7</v>
      </c>
      <c r="F184" s="22">
        <v>30654.6</v>
      </c>
      <c r="G184" s="20">
        <v>1</v>
      </c>
      <c r="H184" s="23">
        <v>30654.6</v>
      </c>
      <c r="I184" s="28">
        <f t="shared" si="15"/>
        <v>30654.6</v>
      </c>
      <c r="J184" s="28">
        <f t="shared" si="13"/>
        <v>0</v>
      </c>
    </row>
    <row r="185" spans="1:10" x14ac:dyDescent="0.25">
      <c r="A185" s="19">
        <v>177</v>
      </c>
      <c r="B185" s="3" t="s">
        <v>49</v>
      </c>
      <c r="C185" s="32" t="s">
        <v>299</v>
      </c>
      <c r="D185" s="8">
        <v>2020</v>
      </c>
      <c r="E185" s="4" t="s">
        <v>7</v>
      </c>
      <c r="F185" s="22">
        <v>28200</v>
      </c>
      <c r="G185" s="20">
        <v>1</v>
      </c>
      <c r="H185" s="23">
        <v>28200</v>
      </c>
      <c r="I185" s="28">
        <f t="shared" si="15"/>
        <v>28200</v>
      </c>
      <c r="J185" s="28">
        <f t="shared" si="13"/>
        <v>0</v>
      </c>
    </row>
    <row r="186" spans="1:10" x14ac:dyDescent="0.25">
      <c r="A186" s="19">
        <v>178</v>
      </c>
      <c r="B186" s="3" t="s">
        <v>49</v>
      </c>
      <c r="C186" s="32" t="str">
        <f>[1]TDSheet!A283</f>
        <v>108520502842</v>
      </c>
      <c r="D186" s="8">
        <v>2020</v>
      </c>
      <c r="E186" s="4" t="s">
        <v>7</v>
      </c>
      <c r="F186" s="22">
        <v>30600</v>
      </c>
      <c r="G186" s="20">
        <v>1</v>
      </c>
      <c r="H186" s="23">
        <v>30600</v>
      </c>
      <c r="I186" s="28">
        <f t="shared" si="15"/>
        <v>30600</v>
      </c>
      <c r="J186" s="28">
        <f t="shared" si="13"/>
        <v>0</v>
      </c>
    </row>
    <row r="187" spans="1:10" x14ac:dyDescent="0.25">
      <c r="A187" s="19">
        <v>179</v>
      </c>
      <c r="B187" s="3" t="s">
        <v>49</v>
      </c>
      <c r="C187" s="32" t="str">
        <f>[1]TDSheet!A284</f>
        <v>108520502843</v>
      </c>
      <c r="D187" s="8">
        <v>2020</v>
      </c>
      <c r="E187" s="4" t="s">
        <v>7</v>
      </c>
      <c r="F187" s="22">
        <v>30600</v>
      </c>
      <c r="G187" s="20">
        <v>1</v>
      </c>
      <c r="H187" s="23">
        <v>30600</v>
      </c>
      <c r="I187" s="28">
        <f t="shared" si="15"/>
        <v>30600</v>
      </c>
      <c r="J187" s="28">
        <f t="shared" si="13"/>
        <v>0</v>
      </c>
    </row>
    <row r="188" spans="1:10" x14ac:dyDescent="0.25">
      <c r="A188" s="19">
        <v>180</v>
      </c>
      <c r="B188" s="3" t="s">
        <v>50</v>
      </c>
      <c r="C188" s="32" t="str">
        <f>[1]TDSheet!A288</f>
        <v>108520502847</v>
      </c>
      <c r="D188" s="8">
        <v>2019</v>
      </c>
      <c r="E188" s="4" t="s">
        <v>7</v>
      </c>
      <c r="F188" s="22">
        <v>13050</v>
      </c>
      <c r="G188" s="20">
        <v>1</v>
      </c>
      <c r="H188" s="23">
        <v>13050</v>
      </c>
      <c r="I188" s="28">
        <f t="shared" si="15"/>
        <v>13050</v>
      </c>
      <c r="J188" s="28">
        <f t="shared" si="13"/>
        <v>0</v>
      </c>
    </row>
    <row r="189" spans="1:10" x14ac:dyDescent="0.25">
      <c r="A189" s="19">
        <v>181</v>
      </c>
      <c r="B189" s="3" t="s">
        <v>50</v>
      </c>
      <c r="C189" s="32" t="str">
        <f>[1]TDSheet!A289</f>
        <v>108520502848</v>
      </c>
      <c r="D189" s="8">
        <v>2019</v>
      </c>
      <c r="E189" s="4" t="s">
        <v>7</v>
      </c>
      <c r="F189" s="22">
        <v>13050</v>
      </c>
      <c r="G189" s="20">
        <v>1</v>
      </c>
      <c r="H189" s="23">
        <v>13050</v>
      </c>
      <c r="I189" s="28">
        <f t="shared" si="15"/>
        <v>13050</v>
      </c>
      <c r="J189" s="28">
        <f t="shared" si="13"/>
        <v>0</v>
      </c>
    </row>
    <row r="190" spans="1:10" x14ac:dyDescent="0.25">
      <c r="A190" s="19">
        <v>182</v>
      </c>
      <c r="B190" s="3" t="s">
        <v>51</v>
      </c>
      <c r="C190" s="32" t="str">
        <f>[1]TDSheet!A291</f>
        <v>108520502850</v>
      </c>
      <c r="D190" s="8">
        <v>2020</v>
      </c>
      <c r="E190" s="4" t="s">
        <v>7</v>
      </c>
      <c r="F190" s="22">
        <v>12575.84</v>
      </c>
      <c r="G190" s="20">
        <v>1</v>
      </c>
      <c r="H190" s="23">
        <v>12575.84</v>
      </c>
      <c r="I190" s="28">
        <f>H190</f>
        <v>12575.84</v>
      </c>
      <c r="J190" s="28">
        <f t="shared" si="13"/>
        <v>0</v>
      </c>
    </row>
    <row r="191" spans="1:10" x14ac:dyDescent="0.25">
      <c r="A191" s="19">
        <v>183</v>
      </c>
      <c r="B191" s="3" t="s">
        <v>51</v>
      </c>
      <c r="C191" s="32" t="str">
        <f>[1]TDSheet!A292</f>
        <v>108520502851</v>
      </c>
      <c r="D191" s="8">
        <v>2020</v>
      </c>
      <c r="E191" s="4" t="s">
        <v>7</v>
      </c>
      <c r="F191" s="22">
        <v>12575.84</v>
      </c>
      <c r="G191" s="20">
        <v>1</v>
      </c>
      <c r="H191" s="23">
        <v>12575.84</v>
      </c>
      <c r="I191" s="28">
        <f>H191</f>
        <v>12575.84</v>
      </c>
      <c r="J191" s="28">
        <f t="shared" si="13"/>
        <v>0</v>
      </c>
    </row>
    <row r="192" spans="1:10" x14ac:dyDescent="0.25">
      <c r="A192" s="19">
        <v>184</v>
      </c>
      <c r="B192" s="3" t="s">
        <v>52</v>
      </c>
      <c r="C192" s="32" t="s">
        <v>343</v>
      </c>
      <c r="D192" s="8">
        <v>2010</v>
      </c>
      <c r="E192" s="4" t="s">
        <v>7</v>
      </c>
      <c r="F192" s="22">
        <v>3285.31</v>
      </c>
      <c r="G192" s="20">
        <v>1</v>
      </c>
      <c r="H192" s="23">
        <v>3285.31</v>
      </c>
      <c r="I192" s="28">
        <f>H192</f>
        <v>3285.31</v>
      </c>
      <c r="J192" s="28">
        <f t="shared" si="13"/>
        <v>0</v>
      </c>
    </row>
    <row r="193" spans="1:10" x14ac:dyDescent="0.25">
      <c r="A193" s="19">
        <v>185</v>
      </c>
      <c r="B193" s="3" t="s">
        <v>53</v>
      </c>
      <c r="C193" s="32" t="s">
        <v>348</v>
      </c>
      <c r="D193" s="8">
        <v>2020</v>
      </c>
      <c r="E193" s="4" t="s">
        <v>7</v>
      </c>
      <c r="F193" s="22">
        <v>12357.6</v>
      </c>
      <c r="G193" s="20">
        <v>1</v>
      </c>
      <c r="H193" s="23">
        <v>12357.6</v>
      </c>
      <c r="I193" s="28">
        <f t="shared" ref="I193:I197" si="16">H193</f>
        <v>12357.6</v>
      </c>
      <c r="J193" s="28">
        <f t="shared" si="13"/>
        <v>0</v>
      </c>
    </row>
    <row r="194" spans="1:10" x14ac:dyDescent="0.25">
      <c r="A194" s="19">
        <v>186</v>
      </c>
      <c r="B194" s="3" t="s">
        <v>53</v>
      </c>
      <c r="C194" s="32" t="s">
        <v>349</v>
      </c>
      <c r="D194" s="8">
        <v>2020</v>
      </c>
      <c r="E194" s="4" t="s">
        <v>7</v>
      </c>
      <c r="F194" s="22">
        <v>12357.6</v>
      </c>
      <c r="G194" s="20">
        <v>1</v>
      </c>
      <c r="H194" s="23">
        <v>12357.6</v>
      </c>
      <c r="I194" s="28">
        <f t="shared" si="16"/>
        <v>12357.6</v>
      </c>
      <c r="J194" s="28">
        <f t="shared" si="13"/>
        <v>0</v>
      </c>
    </row>
    <row r="195" spans="1:10" x14ac:dyDescent="0.25">
      <c r="A195" s="19">
        <v>187</v>
      </c>
      <c r="B195" s="3" t="s">
        <v>54</v>
      </c>
      <c r="C195" s="32" t="str">
        <f>[1]TDSheet!A301</f>
        <v>108520502860</v>
      </c>
      <c r="D195" s="8">
        <v>2020</v>
      </c>
      <c r="E195" s="4" t="s">
        <v>7</v>
      </c>
      <c r="F195" s="22">
        <v>11296.37</v>
      </c>
      <c r="G195" s="20">
        <v>1</v>
      </c>
      <c r="H195" s="23">
        <v>11296.37</v>
      </c>
      <c r="I195" s="28">
        <f t="shared" si="16"/>
        <v>11296.37</v>
      </c>
      <c r="J195" s="28">
        <f t="shared" si="13"/>
        <v>0</v>
      </c>
    </row>
    <row r="196" spans="1:10" x14ac:dyDescent="0.25">
      <c r="A196" s="19">
        <v>188</v>
      </c>
      <c r="B196" s="3" t="s">
        <v>54</v>
      </c>
      <c r="C196" s="32" t="str">
        <f>[1]TDSheet!A302</f>
        <v>108520502861</v>
      </c>
      <c r="D196" s="8">
        <v>2020</v>
      </c>
      <c r="E196" s="4" t="s">
        <v>7</v>
      </c>
      <c r="F196" s="22">
        <v>11296.37</v>
      </c>
      <c r="G196" s="20">
        <v>1</v>
      </c>
      <c r="H196" s="23">
        <v>11296.37</v>
      </c>
      <c r="I196" s="28">
        <f t="shared" si="16"/>
        <v>11296.37</v>
      </c>
      <c r="J196" s="28">
        <f t="shared" si="13"/>
        <v>0</v>
      </c>
    </row>
    <row r="197" spans="1:10" x14ac:dyDescent="0.25">
      <c r="A197" s="19">
        <v>189</v>
      </c>
      <c r="B197" s="3" t="s">
        <v>54</v>
      </c>
      <c r="C197" s="32" t="s">
        <v>352</v>
      </c>
      <c r="D197" s="8">
        <v>2020</v>
      </c>
      <c r="E197" s="4" t="s">
        <v>7</v>
      </c>
      <c r="F197" s="22">
        <v>11296.37</v>
      </c>
      <c r="G197" s="20">
        <v>1</v>
      </c>
      <c r="H197" s="23">
        <v>11296.37</v>
      </c>
      <c r="I197" s="28">
        <f t="shared" si="16"/>
        <v>11296.37</v>
      </c>
      <c r="J197" s="28">
        <f t="shared" si="13"/>
        <v>0</v>
      </c>
    </row>
    <row r="198" spans="1:10" x14ac:dyDescent="0.25">
      <c r="A198" s="19">
        <v>190</v>
      </c>
      <c r="B198" s="3" t="s">
        <v>54</v>
      </c>
      <c r="C198" s="32" t="str">
        <f>[1]TDSheet!A304</f>
        <v>108520502863</v>
      </c>
      <c r="D198" s="8">
        <v>2020</v>
      </c>
      <c r="E198" s="4" t="s">
        <v>7</v>
      </c>
      <c r="F198" s="22">
        <v>11500</v>
      </c>
      <c r="G198" s="20">
        <v>1</v>
      </c>
      <c r="H198" s="23">
        <v>11500</v>
      </c>
      <c r="I198" s="28">
        <f>H198</f>
        <v>11500</v>
      </c>
      <c r="J198" s="28">
        <f t="shared" si="13"/>
        <v>0</v>
      </c>
    </row>
    <row r="199" spans="1:10" x14ac:dyDescent="0.25">
      <c r="A199" s="19">
        <v>191</v>
      </c>
      <c r="B199" s="3" t="s">
        <v>54</v>
      </c>
      <c r="C199" s="32" t="str">
        <f>[1]TDSheet!A305</f>
        <v>108520502864</v>
      </c>
      <c r="D199" s="8">
        <v>2020</v>
      </c>
      <c r="E199" s="4" t="s">
        <v>7</v>
      </c>
      <c r="F199" s="22">
        <v>11500</v>
      </c>
      <c r="G199" s="20">
        <v>1</v>
      </c>
      <c r="H199" s="23">
        <v>11500</v>
      </c>
      <c r="I199" s="28">
        <f t="shared" ref="I199:I206" si="17">H199</f>
        <v>11500</v>
      </c>
      <c r="J199" s="28">
        <f t="shared" si="13"/>
        <v>0</v>
      </c>
    </row>
    <row r="200" spans="1:10" x14ac:dyDescent="0.25">
      <c r="A200" s="19">
        <v>192</v>
      </c>
      <c r="B200" s="3" t="s">
        <v>54</v>
      </c>
      <c r="C200" s="32" t="str">
        <f>[1]TDSheet!A306</f>
        <v>108520502865</v>
      </c>
      <c r="D200" s="8">
        <v>2020</v>
      </c>
      <c r="E200" s="4" t="s">
        <v>7</v>
      </c>
      <c r="F200" s="22">
        <v>11500</v>
      </c>
      <c r="G200" s="20">
        <v>1</v>
      </c>
      <c r="H200" s="23">
        <v>11500</v>
      </c>
      <c r="I200" s="28">
        <f t="shared" si="17"/>
        <v>11500</v>
      </c>
      <c r="J200" s="28">
        <f t="shared" si="13"/>
        <v>0</v>
      </c>
    </row>
    <row r="201" spans="1:10" x14ac:dyDescent="0.25">
      <c r="A201" s="19">
        <v>193</v>
      </c>
      <c r="B201" s="3" t="s">
        <v>55</v>
      </c>
      <c r="C201" s="32" t="str">
        <f>[1]TDSheet!A309</f>
        <v>108520502868</v>
      </c>
      <c r="D201" s="8">
        <v>2020</v>
      </c>
      <c r="E201" s="4" t="s">
        <v>7</v>
      </c>
      <c r="F201" s="22">
        <v>10100</v>
      </c>
      <c r="G201" s="20">
        <v>1</v>
      </c>
      <c r="H201" s="23">
        <v>10100</v>
      </c>
      <c r="I201" s="28">
        <f t="shared" si="17"/>
        <v>10100</v>
      </c>
      <c r="J201" s="28">
        <f t="shared" si="13"/>
        <v>0</v>
      </c>
    </row>
    <row r="202" spans="1:10" x14ac:dyDescent="0.25">
      <c r="A202" s="19">
        <v>194</v>
      </c>
      <c r="B202" s="3" t="s">
        <v>55</v>
      </c>
      <c r="C202" s="32" t="str">
        <f>[1]TDSheet!A310</f>
        <v>108520502869</v>
      </c>
      <c r="D202" s="8">
        <v>2020</v>
      </c>
      <c r="E202" s="4" t="s">
        <v>7</v>
      </c>
      <c r="F202" s="22">
        <v>10100</v>
      </c>
      <c r="G202" s="20">
        <v>1</v>
      </c>
      <c r="H202" s="23">
        <v>10100</v>
      </c>
      <c r="I202" s="28">
        <f t="shared" si="17"/>
        <v>10100</v>
      </c>
      <c r="J202" s="28">
        <f t="shared" ref="J202:J265" si="18">H202-I202</f>
        <v>0</v>
      </c>
    </row>
    <row r="203" spans="1:10" x14ac:dyDescent="0.25">
      <c r="A203" s="19">
        <v>195</v>
      </c>
      <c r="B203" s="3" t="s">
        <v>55</v>
      </c>
      <c r="C203" s="32" t="s">
        <v>354</v>
      </c>
      <c r="D203" s="8">
        <v>2020</v>
      </c>
      <c r="E203" s="4" t="s">
        <v>7</v>
      </c>
      <c r="F203" s="22">
        <v>10100</v>
      </c>
      <c r="G203" s="20">
        <v>1</v>
      </c>
      <c r="H203" s="23">
        <v>10100</v>
      </c>
      <c r="I203" s="28">
        <f t="shared" si="17"/>
        <v>10100</v>
      </c>
      <c r="J203" s="28">
        <f t="shared" si="18"/>
        <v>0</v>
      </c>
    </row>
    <row r="204" spans="1:10" x14ac:dyDescent="0.25">
      <c r="A204" s="19">
        <v>196</v>
      </c>
      <c r="B204" s="3" t="s">
        <v>56</v>
      </c>
      <c r="C204" s="32" t="s">
        <v>361</v>
      </c>
      <c r="D204" s="8">
        <v>2019</v>
      </c>
      <c r="E204" s="4" t="s">
        <v>7</v>
      </c>
      <c r="F204" s="22">
        <v>12947.74</v>
      </c>
      <c r="G204" s="20">
        <v>1</v>
      </c>
      <c r="H204" s="23">
        <v>12947.74</v>
      </c>
      <c r="I204" s="28">
        <f t="shared" si="17"/>
        <v>12947.74</v>
      </c>
      <c r="J204" s="28">
        <f t="shared" si="18"/>
        <v>0</v>
      </c>
    </row>
    <row r="205" spans="1:10" x14ac:dyDescent="0.25">
      <c r="A205" s="19">
        <v>197</v>
      </c>
      <c r="B205" s="3" t="s">
        <v>57</v>
      </c>
      <c r="C205" s="32" t="s">
        <v>367</v>
      </c>
      <c r="D205" s="8">
        <v>2020</v>
      </c>
      <c r="E205" s="4" t="s">
        <v>7</v>
      </c>
      <c r="F205" s="22">
        <v>12523.51</v>
      </c>
      <c r="G205" s="20">
        <v>1</v>
      </c>
      <c r="H205" s="23">
        <v>12523.51</v>
      </c>
      <c r="I205" s="28">
        <f t="shared" si="17"/>
        <v>12523.51</v>
      </c>
      <c r="J205" s="28">
        <f t="shared" si="18"/>
        <v>0</v>
      </c>
    </row>
    <row r="206" spans="1:10" x14ac:dyDescent="0.25">
      <c r="A206" s="19">
        <v>198</v>
      </c>
      <c r="B206" s="3" t="s">
        <v>58</v>
      </c>
      <c r="C206" s="32" t="s">
        <v>376</v>
      </c>
      <c r="D206" s="8">
        <v>2016</v>
      </c>
      <c r="E206" s="4" t="s">
        <v>7</v>
      </c>
      <c r="F206" s="22">
        <v>5682</v>
      </c>
      <c r="G206" s="20">
        <v>1</v>
      </c>
      <c r="H206" s="23">
        <v>5682</v>
      </c>
      <c r="I206" s="28">
        <f t="shared" si="17"/>
        <v>5682</v>
      </c>
      <c r="J206" s="28">
        <f t="shared" si="18"/>
        <v>0</v>
      </c>
    </row>
    <row r="207" spans="1:10" x14ac:dyDescent="0.25">
      <c r="A207" s="19">
        <v>199</v>
      </c>
      <c r="B207" s="3" t="s">
        <v>58</v>
      </c>
      <c r="C207" s="32" t="s">
        <v>373</v>
      </c>
      <c r="D207" s="8">
        <v>2017</v>
      </c>
      <c r="E207" s="4" t="s">
        <v>7</v>
      </c>
      <c r="F207" s="22">
        <v>5667</v>
      </c>
      <c r="G207" s="20">
        <v>1</v>
      </c>
      <c r="H207" s="23">
        <v>5667</v>
      </c>
      <c r="I207" s="28">
        <f t="shared" ref="I207:I215" si="19">H207</f>
        <v>5667</v>
      </c>
      <c r="J207" s="28">
        <f t="shared" si="18"/>
        <v>0</v>
      </c>
    </row>
    <row r="208" spans="1:10" x14ac:dyDescent="0.25">
      <c r="A208" s="19">
        <v>200</v>
      </c>
      <c r="B208" s="3" t="s">
        <v>58</v>
      </c>
      <c r="C208" s="32" t="s">
        <v>374</v>
      </c>
      <c r="D208" s="8">
        <v>2017</v>
      </c>
      <c r="E208" s="4" t="s">
        <v>7</v>
      </c>
      <c r="F208" s="22">
        <v>13984</v>
      </c>
      <c r="G208" s="20">
        <v>1</v>
      </c>
      <c r="H208" s="23">
        <v>13984</v>
      </c>
      <c r="I208" s="28">
        <f t="shared" si="19"/>
        <v>13984</v>
      </c>
      <c r="J208" s="28">
        <f t="shared" si="18"/>
        <v>0</v>
      </c>
    </row>
    <row r="209" spans="1:10" x14ac:dyDescent="0.25">
      <c r="A209" s="19">
        <v>201</v>
      </c>
      <c r="B209" s="3" t="s">
        <v>59</v>
      </c>
      <c r="C209" s="32" t="s">
        <v>382</v>
      </c>
      <c r="D209" s="8">
        <v>2011</v>
      </c>
      <c r="E209" s="4" t="s">
        <v>7</v>
      </c>
      <c r="F209" s="22">
        <v>35650</v>
      </c>
      <c r="G209" s="20">
        <v>1</v>
      </c>
      <c r="H209" s="23">
        <v>35650</v>
      </c>
      <c r="I209" s="28">
        <f t="shared" si="19"/>
        <v>35650</v>
      </c>
      <c r="J209" s="28">
        <f t="shared" si="18"/>
        <v>0</v>
      </c>
    </row>
    <row r="210" spans="1:10" x14ac:dyDescent="0.25">
      <c r="A210" s="19">
        <v>202</v>
      </c>
      <c r="B210" s="3" t="s">
        <v>60</v>
      </c>
      <c r="C210" s="32" t="s">
        <v>390</v>
      </c>
      <c r="D210" s="8">
        <v>2019</v>
      </c>
      <c r="E210" s="4" t="s">
        <v>7</v>
      </c>
      <c r="F210" s="22">
        <v>11015.24</v>
      </c>
      <c r="G210" s="20">
        <v>1</v>
      </c>
      <c r="H210" s="23">
        <v>11015.24</v>
      </c>
      <c r="I210" s="28">
        <f t="shared" si="19"/>
        <v>11015.24</v>
      </c>
      <c r="J210" s="28">
        <f t="shared" si="18"/>
        <v>0</v>
      </c>
    </row>
    <row r="211" spans="1:10" x14ac:dyDescent="0.25">
      <c r="A211" s="19">
        <v>203</v>
      </c>
      <c r="B211" s="3" t="s">
        <v>61</v>
      </c>
      <c r="C211" s="32" t="s">
        <v>391</v>
      </c>
      <c r="D211" s="8">
        <v>2011</v>
      </c>
      <c r="E211" s="4" t="s">
        <v>7</v>
      </c>
      <c r="F211" s="22">
        <v>19123</v>
      </c>
      <c r="G211" s="20">
        <v>1</v>
      </c>
      <c r="H211" s="23">
        <v>19123</v>
      </c>
      <c r="I211" s="28">
        <f t="shared" si="19"/>
        <v>19123</v>
      </c>
      <c r="J211" s="28">
        <f t="shared" si="18"/>
        <v>0</v>
      </c>
    </row>
    <row r="212" spans="1:10" x14ac:dyDescent="0.25">
      <c r="A212" s="19">
        <v>204</v>
      </c>
      <c r="B212" s="3" t="s">
        <v>62</v>
      </c>
      <c r="C212" s="32" t="s">
        <v>393</v>
      </c>
      <c r="D212" s="8">
        <v>2011</v>
      </c>
      <c r="E212" s="4" t="s">
        <v>7</v>
      </c>
      <c r="F212" s="22">
        <v>9240</v>
      </c>
      <c r="G212" s="20">
        <v>1</v>
      </c>
      <c r="H212" s="23">
        <v>9240</v>
      </c>
      <c r="I212" s="28">
        <f t="shared" si="19"/>
        <v>9240</v>
      </c>
      <c r="J212" s="28">
        <f t="shared" si="18"/>
        <v>0</v>
      </c>
    </row>
    <row r="213" spans="1:10" ht="19.5" customHeight="1" x14ac:dyDescent="0.25">
      <c r="A213" s="19">
        <v>205</v>
      </c>
      <c r="B213" s="3" t="s">
        <v>63</v>
      </c>
      <c r="C213" s="32" t="s">
        <v>424</v>
      </c>
      <c r="D213" s="8">
        <v>2014</v>
      </c>
      <c r="E213" s="4" t="s">
        <v>7</v>
      </c>
      <c r="F213" s="22">
        <v>9270</v>
      </c>
      <c r="G213" s="20">
        <v>1</v>
      </c>
      <c r="H213" s="23">
        <v>9270</v>
      </c>
      <c r="I213" s="28">
        <f t="shared" si="19"/>
        <v>9270</v>
      </c>
      <c r="J213" s="28">
        <f t="shared" si="18"/>
        <v>0</v>
      </c>
    </row>
    <row r="214" spans="1:10" x14ac:dyDescent="0.25">
      <c r="A214" s="19">
        <v>206</v>
      </c>
      <c r="B214" s="3" t="s">
        <v>170</v>
      </c>
      <c r="C214" s="32" t="s">
        <v>422</v>
      </c>
      <c r="D214" s="8">
        <v>2014</v>
      </c>
      <c r="E214" s="4" t="s">
        <v>7</v>
      </c>
      <c r="F214" s="22">
        <v>8742</v>
      </c>
      <c r="G214" s="20">
        <v>1</v>
      </c>
      <c r="H214" s="23">
        <v>8742</v>
      </c>
      <c r="I214" s="28">
        <f t="shared" si="19"/>
        <v>8742</v>
      </c>
      <c r="J214" s="28">
        <f t="shared" si="18"/>
        <v>0</v>
      </c>
    </row>
    <row r="215" spans="1:10" x14ac:dyDescent="0.25">
      <c r="A215" s="19">
        <v>207</v>
      </c>
      <c r="B215" s="3" t="s">
        <v>170</v>
      </c>
      <c r="C215" s="32" t="s">
        <v>423</v>
      </c>
      <c r="D215" s="8">
        <v>2014</v>
      </c>
      <c r="E215" s="4" t="s">
        <v>7</v>
      </c>
      <c r="F215" s="22">
        <v>8742</v>
      </c>
      <c r="G215" s="20">
        <v>1</v>
      </c>
      <c r="H215" s="23">
        <v>8742</v>
      </c>
      <c r="I215" s="28">
        <f t="shared" si="19"/>
        <v>8742</v>
      </c>
      <c r="J215" s="28">
        <f t="shared" si="18"/>
        <v>0</v>
      </c>
    </row>
    <row r="216" spans="1:10" x14ac:dyDescent="0.25">
      <c r="A216" s="19">
        <v>208</v>
      </c>
      <c r="B216" s="3" t="s">
        <v>171</v>
      </c>
      <c r="C216" s="32" t="str">
        <f>[1]TDSheet!A391</f>
        <v>108520502948</v>
      </c>
      <c r="D216" s="8">
        <v>2014</v>
      </c>
      <c r="E216" s="4" t="s">
        <v>7</v>
      </c>
      <c r="F216" s="22">
        <v>11671.5</v>
      </c>
      <c r="G216" s="20">
        <v>1</v>
      </c>
      <c r="H216" s="23">
        <v>11671.5</v>
      </c>
      <c r="I216" s="28">
        <f t="shared" ref="I216:I267" si="20">H216</f>
        <v>11671.5</v>
      </c>
      <c r="J216" s="28">
        <f t="shared" si="18"/>
        <v>0</v>
      </c>
    </row>
    <row r="217" spans="1:10" x14ac:dyDescent="0.25">
      <c r="A217" s="19">
        <v>209</v>
      </c>
      <c r="B217" s="3" t="s">
        <v>171</v>
      </c>
      <c r="C217" s="32" t="str">
        <f>[1]TDSheet!A392</f>
        <v>108520502949</v>
      </c>
      <c r="D217" s="8">
        <v>2014</v>
      </c>
      <c r="E217" s="4" t="s">
        <v>7</v>
      </c>
      <c r="F217" s="22">
        <v>11671.5</v>
      </c>
      <c r="G217" s="20">
        <v>1</v>
      </c>
      <c r="H217" s="23">
        <v>11671.5</v>
      </c>
      <c r="I217" s="28">
        <f t="shared" si="20"/>
        <v>11671.5</v>
      </c>
      <c r="J217" s="28">
        <f t="shared" si="18"/>
        <v>0</v>
      </c>
    </row>
    <row r="218" spans="1:10" x14ac:dyDescent="0.25">
      <c r="A218" s="19">
        <v>210</v>
      </c>
      <c r="B218" s="3" t="s">
        <v>171</v>
      </c>
      <c r="C218" s="32" t="str">
        <f>[1]TDSheet!A393</f>
        <v>108520502950</v>
      </c>
      <c r="D218" s="8">
        <v>2014</v>
      </c>
      <c r="E218" s="4" t="s">
        <v>7</v>
      </c>
      <c r="F218" s="22">
        <v>11671.5</v>
      </c>
      <c r="G218" s="20">
        <v>1</v>
      </c>
      <c r="H218" s="23">
        <v>11671.5</v>
      </c>
      <c r="I218" s="28">
        <f t="shared" si="20"/>
        <v>11671.5</v>
      </c>
      <c r="J218" s="28">
        <f t="shared" si="18"/>
        <v>0</v>
      </c>
    </row>
    <row r="219" spans="1:10" x14ac:dyDescent="0.25">
      <c r="A219" s="19">
        <v>211</v>
      </c>
      <c r="B219" s="3" t="s">
        <v>64</v>
      </c>
      <c r="C219" s="32" t="str">
        <f>[1]TDSheet!A395</f>
        <v>108520502951</v>
      </c>
      <c r="D219" s="8">
        <v>2016</v>
      </c>
      <c r="E219" s="4" t="s">
        <v>7</v>
      </c>
      <c r="F219" s="22">
        <v>5526</v>
      </c>
      <c r="G219" s="20">
        <v>1</v>
      </c>
      <c r="H219" s="23">
        <v>5526</v>
      </c>
      <c r="I219" s="28">
        <f t="shared" si="20"/>
        <v>5526</v>
      </c>
      <c r="J219" s="28">
        <f t="shared" si="18"/>
        <v>0</v>
      </c>
    </row>
    <row r="220" spans="1:10" x14ac:dyDescent="0.25">
      <c r="A220" s="19">
        <v>212</v>
      </c>
      <c r="B220" s="3" t="s">
        <v>64</v>
      </c>
      <c r="C220" s="32" t="str">
        <f>[1]TDSheet!A396</f>
        <v>108520502952</v>
      </c>
      <c r="D220" s="8">
        <v>2016</v>
      </c>
      <c r="E220" s="4" t="s">
        <v>7</v>
      </c>
      <c r="F220" s="22">
        <v>5526</v>
      </c>
      <c r="G220" s="20">
        <v>1</v>
      </c>
      <c r="H220" s="23">
        <v>5526</v>
      </c>
      <c r="I220" s="28">
        <f t="shared" si="20"/>
        <v>5526</v>
      </c>
      <c r="J220" s="28">
        <f t="shared" si="18"/>
        <v>0</v>
      </c>
    </row>
    <row r="221" spans="1:10" x14ac:dyDescent="0.25">
      <c r="A221" s="19">
        <v>213</v>
      </c>
      <c r="B221" s="3" t="s">
        <v>64</v>
      </c>
      <c r="C221" s="32" t="str">
        <f>[1]TDSheet!A397</f>
        <v>108520502953</v>
      </c>
      <c r="D221" s="8">
        <v>2016</v>
      </c>
      <c r="E221" s="4" t="s">
        <v>7</v>
      </c>
      <c r="F221" s="22">
        <v>5526</v>
      </c>
      <c r="G221" s="20">
        <v>1</v>
      </c>
      <c r="H221" s="23">
        <v>5526</v>
      </c>
      <c r="I221" s="28">
        <f t="shared" si="20"/>
        <v>5526</v>
      </c>
      <c r="J221" s="28">
        <f t="shared" si="18"/>
        <v>0</v>
      </c>
    </row>
    <row r="222" spans="1:10" x14ac:dyDescent="0.25">
      <c r="A222" s="19">
        <v>214</v>
      </c>
      <c r="B222" s="3" t="s">
        <v>64</v>
      </c>
      <c r="C222" s="32" t="str">
        <f>[1]TDSheet!A398</f>
        <v>108520502954</v>
      </c>
      <c r="D222" s="8">
        <v>2016</v>
      </c>
      <c r="E222" s="4" t="s">
        <v>7</v>
      </c>
      <c r="F222" s="22">
        <v>5526</v>
      </c>
      <c r="G222" s="20">
        <v>1</v>
      </c>
      <c r="H222" s="23">
        <v>5526</v>
      </c>
      <c r="I222" s="28">
        <f t="shared" si="20"/>
        <v>5526</v>
      </c>
      <c r="J222" s="28">
        <f t="shared" si="18"/>
        <v>0</v>
      </c>
    </row>
    <row r="223" spans="1:10" x14ac:dyDescent="0.25">
      <c r="A223" s="19">
        <v>215</v>
      </c>
      <c r="B223" s="3" t="s">
        <v>65</v>
      </c>
      <c r="C223" s="32" t="s">
        <v>425</v>
      </c>
      <c r="D223" s="8">
        <v>2010</v>
      </c>
      <c r="E223" s="4" t="s">
        <v>7</v>
      </c>
      <c r="F223" s="22">
        <v>48560</v>
      </c>
      <c r="G223" s="20">
        <v>1</v>
      </c>
      <c r="H223" s="23">
        <v>48560</v>
      </c>
      <c r="I223" s="28">
        <f t="shared" si="20"/>
        <v>48560</v>
      </c>
      <c r="J223" s="28">
        <f t="shared" si="18"/>
        <v>0</v>
      </c>
    </row>
    <row r="224" spans="1:10" x14ac:dyDescent="0.25">
      <c r="A224" s="19">
        <v>216</v>
      </c>
      <c r="B224" s="3" t="s">
        <v>66</v>
      </c>
      <c r="C224" s="32" t="s">
        <v>427</v>
      </c>
      <c r="D224" s="8">
        <v>2020</v>
      </c>
      <c r="E224" s="4" t="s">
        <v>7</v>
      </c>
      <c r="F224" s="22">
        <v>12000</v>
      </c>
      <c r="G224" s="20">
        <v>1</v>
      </c>
      <c r="H224" s="23">
        <v>12000</v>
      </c>
      <c r="I224" s="28">
        <f t="shared" si="20"/>
        <v>12000</v>
      </c>
      <c r="J224" s="28">
        <f t="shared" si="18"/>
        <v>0</v>
      </c>
    </row>
    <row r="225" spans="1:10" x14ac:dyDescent="0.25">
      <c r="A225" s="19">
        <v>217</v>
      </c>
      <c r="B225" s="3" t="s">
        <v>67</v>
      </c>
      <c r="C225" s="32" t="s">
        <v>449</v>
      </c>
      <c r="D225" s="8">
        <v>2020</v>
      </c>
      <c r="E225" s="4" t="s">
        <v>7</v>
      </c>
      <c r="F225" s="22">
        <v>13481.56</v>
      </c>
      <c r="G225" s="20">
        <v>1</v>
      </c>
      <c r="H225" s="23">
        <v>13481.56</v>
      </c>
      <c r="I225" s="28">
        <f t="shared" si="20"/>
        <v>13481.56</v>
      </c>
      <c r="J225" s="28">
        <f t="shared" si="18"/>
        <v>0</v>
      </c>
    </row>
    <row r="226" spans="1:10" x14ac:dyDescent="0.25">
      <c r="A226" s="19">
        <v>218</v>
      </c>
      <c r="B226" s="3" t="s">
        <v>67</v>
      </c>
      <c r="C226" s="32" t="s">
        <v>450</v>
      </c>
      <c r="D226" s="8">
        <v>2020</v>
      </c>
      <c r="E226" s="4" t="s">
        <v>7</v>
      </c>
      <c r="F226" s="22">
        <v>12336.63</v>
      </c>
      <c r="G226" s="20">
        <v>1</v>
      </c>
      <c r="H226" s="23">
        <v>12336.63</v>
      </c>
      <c r="I226" s="28">
        <f t="shared" si="20"/>
        <v>12336.63</v>
      </c>
      <c r="J226" s="28">
        <f t="shared" si="18"/>
        <v>0</v>
      </c>
    </row>
    <row r="227" spans="1:10" x14ac:dyDescent="0.25">
      <c r="A227" s="19">
        <v>219</v>
      </c>
      <c r="B227" s="3" t="s">
        <v>68</v>
      </c>
      <c r="C227" s="32" t="s">
        <v>451</v>
      </c>
      <c r="D227" s="8">
        <v>2010</v>
      </c>
      <c r="E227" s="4" t="s">
        <v>7</v>
      </c>
      <c r="F227" s="22">
        <v>16150</v>
      </c>
      <c r="G227" s="20">
        <v>1</v>
      </c>
      <c r="H227" s="23">
        <v>16150</v>
      </c>
      <c r="I227" s="28">
        <f t="shared" si="20"/>
        <v>16150</v>
      </c>
      <c r="J227" s="28">
        <f t="shared" si="18"/>
        <v>0</v>
      </c>
    </row>
    <row r="228" spans="1:10" x14ac:dyDescent="0.25">
      <c r="A228" s="19">
        <v>220</v>
      </c>
      <c r="B228" s="3" t="s">
        <v>172</v>
      </c>
      <c r="C228" s="32" t="str">
        <f>[1]TDSheet!A426</f>
        <v>108520502982</v>
      </c>
      <c r="D228" s="8">
        <v>2010</v>
      </c>
      <c r="E228" s="4" t="s">
        <v>7</v>
      </c>
      <c r="F228" s="22">
        <v>14700</v>
      </c>
      <c r="G228" s="20">
        <v>1</v>
      </c>
      <c r="H228" s="23">
        <v>14700</v>
      </c>
      <c r="I228" s="28">
        <f t="shared" si="20"/>
        <v>14700</v>
      </c>
      <c r="J228" s="28">
        <f t="shared" si="18"/>
        <v>0</v>
      </c>
    </row>
    <row r="229" spans="1:10" x14ac:dyDescent="0.25">
      <c r="A229" s="19">
        <v>221</v>
      </c>
      <c r="B229" s="3" t="s">
        <v>69</v>
      </c>
      <c r="C229" s="32" t="str">
        <f>[1]TDSheet!A427</f>
        <v>108520502983</v>
      </c>
      <c r="D229" s="8">
        <v>2010</v>
      </c>
      <c r="E229" s="4" t="s">
        <v>7</v>
      </c>
      <c r="F229" s="22">
        <v>14700</v>
      </c>
      <c r="G229" s="20">
        <v>1</v>
      </c>
      <c r="H229" s="23">
        <v>14700</v>
      </c>
      <c r="I229" s="28">
        <f t="shared" si="20"/>
        <v>14700</v>
      </c>
      <c r="J229" s="28">
        <f t="shared" si="18"/>
        <v>0</v>
      </c>
    </row>
    <row r="230" spans="1:10" x14ac:dyDescent="0.25">
      <c r="A230" s="19">
        <v>222</v>
      </c>
      <c r="B230" s="3" t="s">
        <v>69</v>
      </c>
      <c r="C230" s="32" t="str">
        <f>[1]TDSheet!A428</f>
        <v>108520502984</v>
      </c>
      <c r="D230" s="8">
        <v>2010</v>
      </c>
      <c r="E230" s="4" t="s">
        <v>7</v>
      </c>
      <c r="F230" s="22">
        <v>14700</v>
      </c>
      <c r="G230" s="20">
        <v>1</v>
      </c>
      <c r="H230" s="23">
        <v>14700</v>
      </c>
      <c r="I230" s="28">
        <f t="shared" si="20"/>
        <v>14700</v>
      </c>
      <c r="J230" s="28">
        <f t="shared" si="18"/>
        <v>0</v>
      </c>
    </row>
    <row r="231" spans="1:10" x14ac:dyDescent="0.25">
      <c r="A231" s="19">
        <v>223</v>
      </c>
      <c r="B231" s="3" t="s">
        <v>70</v>
      </c>
      <c r="C231" s="32" t="str">
        <f>[1]TDSheet!A431</f>
        <v>108520502987</v>
      </c>
      <c r="D231" s="8">
        <v>2012</v>
      </c>
      <c r="E231" s="4" t="s">
        <v>7</v>
      </c>
      <c r="F231" s="22">
        <v>17385.09</v>
      </c>
      <c r="G231" s="20">
        <v>1</v>
      </c>
      <c r="H231" s="23">
        <v>17385.09</v>
      </c>
      <c r="I231" s="28">
        <f t="shared" si="20"/>
        <v>17385.09</v>
      </c>
      <c r="J231" s="28">
        <f t="shared" si="18"/>
        <v>0</v>
      </c>
    </row>
    <row r="232" spans="1:10" x14ac:dyDescent="0.25">
      <c r="A232" s="19">
        <v>224</v>
      </c>
      <c r="B232" s="3" t="s">
        <v>70</v>
      </c>
      <c r="C232" s="32" t="str">
        <f>[1]TDSheet!A432</f>
        <v>108520502988</v>
      </c>
      <c r="D232" s="8">
        <v>2012</v>
      </c>
      <c r="E232" s="4" t="s">
        <v>7</v>
      </c>
      <c r="F232" s="22">
        <v>17385.09</v>
      </c>
      <c r="G232" s="20">
        <v>1</v>
      </c>
      <c r="H232" s="23">
        <v>17385.09</v>
      </c>
      <c r="I232" s="28">
        <f t="shared" si="20"/>
        <v>17385.09</v>
      </c>
      <c r="J232" s="28">
        <f t="shared" si="18"/>
        <v>0</v>
      </c>
    </row>
    <row r="233" spans="1:10" x14ac:dyDescent="0.25">
      <c r="A233" s="19">
        <v>225</v>
      </c>
      <c r="B233" s="3" t="s">
        <v>70</v>
      </c>
      <c r="C233" s="32" t="str">
        <f>[1]TDSheet!A433</f>
        <v>108520502989</v>
      </c>
      <c r="D233" s="8">
        <v>2012</v>
      </c>
      <c r="E233" s="4" t="s">
        <v>7</v>
      </c>
      <c r="F233" s="22">
        <v>17385.09</v>
      </c>
      <c r="G233" s="20">
        <v>1</v>
      </c>
      <c r="H233" s="23">
        <v>17385.09</v>
      </c>
      <c r="I233" s="28">
        <f t="shared" si="20"/>
        <v>17385.09</v>
      </c>
      <c r="J233" s="28">
        <f t="shared" si="18"/>
        <v>0</v>
      </c>
    </row>
    <row r="234" spans="1:10" x14ac:dyDescent="0.25">
      <c r="A234" s="19">
        <v>226</v>
      </c>
      <c r="B234" s="3" t="s">
        <v>70</v>
      </c>
      <c r="C234" s="32" t="str">
        <f>[1]TDSheet!A434</f>
        <v>108520502990</v>
      </c>
      <c r="D234" s="8">
        <v>2017</v>
      </c>
      <c r="E234" s="4" t="s">
        <v>7</v>
      </c>
      <c r="F234" s="22">
        <v>10200</v>
      </c>
      <c r="G234" s="20">
        <v>1</v>
      </c>
      <c r="H234" s="23">
        <v>10200</v>
      </c>
      <c r="I234" s="28">
        <f t="shared" si="20"/>
        <v>10200</v>
      </c>
      <c r="J234" s="28">
        <f t="shared" si="18"/>
        <v>0</v>
      </c>
    </row>
    <row r="235" spans="1:10" x14ac:dyDescent="0.25">
      <c r="A235" s="19">
        <v>227</v>
      </c>
      <c r="B235" s="3" t="s">
        <v>70</v>
      </c>
      <c r="C235" s="32" t="str">
        <f>[1]TDSheet!A435</f>
        <v>108520502991</v>
      </c>
      <c r="D235" s="8">
        <v>2017</v>
      </c>
      <c r="E235" s="4" t="s">
        <v>7</v>
      </c>
      <c r="F235" s="22">
        <v>10200</v>
      </c>
      <c r="G235" s="20">
        <v>1</v>
      </c>
      <c r="H235" s="23">
        <v>10200</v>
      </c>
      <c r="I235" s="28">
        <f t="shared" si="20"/>
        <v>10200</v>
      </c>
      <c r="J235" s="28">
        <f t="shared" si="18"/>
        <v>0</v>
      </c>
    </row>
    <row r="236" spans="1:10" x14ac:dyDescent="0.25">
      <c r="A236" s="19">
        <v>228</v>
      </c>
      <c r="B236" s="3" t="s">
        <v>70</v>
      </c>
      <c r="C236" s="32" t="str">
        <f>[1]TDSheet!A436</f>
        <v>108520502992</v>
      </c>
      <c r="D236" s="8">
        <v>2017</v>
      </c>
      <c r="E236" s="4" t="s">
        <v>7</v>
      </c>
      <c r="F236" s="22">
        <v>10200</v>
      </c>
      <c r="G236" s="20">
        <v>1</v>
      </c>
      <c r="H236" s="23">
        <v>10200</v>
      </c>
      <c r="I236" s="28">
        <f t="shared" si="20"/>
        <v>10200</v>
      </c>
      <c r="J236" s="28">
        <f t="shared" si="18"/>
        <v>0</v>
      </c>
    </row>
    <row r="237" spans="1:10" x14ac:dyDescent="0.25">
      <c r="A237" s="19">
        <v>229</v>
      </c>
      <c r="B237" s="3" t="s">
        <v>70</v>
      </c>
      <c r="C237" s="32" t="str">
        <f>[1]TDSheet!A437</f>
        <v>108520502993</v>
      </c>
      <c r="D237" s="8">
        <v>2017</v>
      </c>
      <c r="E237" s="4" t="s">
        <v>7</v>
      </c>
      <c r="F237" s="22">
        <v>10200</v>
      </c>
      <c r="G237" s="20">
        <v>1</v>
      </c>
      <c r="H237" s="23">
        <v>10200</v>
      </c>
      <c r="I237" s="28">
        <f t="shared" si="20"/>
        <v>10200</v>
      </c>
      <c r="J237" s="28">
        <f t="shared" si="18"/>
        <v>0</v>
      </c>
    </row>
    <row r="238" spans="1:10" x14ac:dyDescent="0.25">
      <c r="A238" s="19">
        <v>230</v>
      </c>
      <c r="B238" s="3" t="s">
        <v>70</v>
      </c>
      <c r="C238" s="32" t="str">
        <f>[1]TDSheet!A438</f>
        <v>108520502994</v>
      </c>
      <c r="D238" s="8">
        <v>2017</v>
      </c>
      <c r="E238" s="4" t="s">
        <v>7</v>
      </c>
      <c r="F238" s="22">
        <v>10200</v>
      </c>
      <c r="G238" s="20">
        <v>1</v>
      </c>
      <c r="H238" s="23">
        <v>10200</v>
      </c>
      <c r="I238" s="28">
        <f t="shared" si="20"/>
        <v>10200</v>
      </c>
      <c r="J238" s="28">
        <f t="shared" si="18"/>
        <v>0</v>
      </c>
    </row>
    <row r="239" spans="1:10" x14ac:dyDescent="0.25">
      <c r="A239" s="19">
        <v>231</v>
      </c>
      <c r="B239" s="3" t="s">
        <v>70</v>
      </c>
      <c r="C239" s="32" t="str">
        <f>[1]TDSheet!A439</f>
        <v>108520502995</v>
      </c>
      <c r="D239" s="8">
        <v>2017</v>
      </c>
      <c r="E239" s="4" t="s">
        <v>7</v>
      </c>
      <c r="F239" s="22">
        <v>10200</v>
      </c>
      <c r="G239" s="20">
        <v>1</v>
      </c>
      <c r="H239" s="23">
        <v>10200</v>
      </c>
      <c r="I239" s="28">
        <f t="shared" si="20"/>
        <v>10200</v>
      </c>
      <c r="J239" s="28">
        <f t="shared" si="18"/>
        <v>0</v>
      </c>
    </row>
    <row r="240" spans="1:10" x14ac:dyDescent="0.25">
      <c r="A240" s="19">
        <v>232</v>
      </c>
      <c r="B240" s="3" t="s">
        <v>70</v>
      </c>
      <c r="C240" s="32" t="str">
        <f>[1]TDSheet!A440</f>
        <v>108520502996</v>
      </c>
      <c r="D240" s="8">
        <v>2017</v>
      </c>
      <c r="E240" s="4" t="s">
        <v>7</v>
      </c>
      <c r="F240" s="22">
        <v>10200</v>
      </c>
      <c r="G240" s="20">
        <v>1</v>
      </c>
      <c r="H240" s="23">
        <v>10200</v>
      </c>
      <c r="I240" s="28">
        <f t="shared" si="20"/>
        <v>10200</v>
      </c>
      <c r="J240" s="28">
        <f t="shared" si="18"/>
        <v>0</v>
      </c>
    </row>
    <row r="241" spans="1:10" x14ac:dyDescent="0.25">
      <c r="A241" s="19">
        <v>233</v>
      </c>
      <c r="B241" s="3" t="s">
        <v>71</v>
      </c>
      <c r="C241" s="32" t="s">
        <v>454</v>
      </c>
      <c r="D241" s="8">
        <v>2010</v>
      </c>
      <c r="E241" s="4" t="s">
        <v>7</v>
      </c>
      <c r="F241" s="22">
        <v>15089.44</v>
      </c>
      <c r="G241" s="20">
        <v>1</v>
      </c>
      <c r="H241" s="23">
        <v>15089.44</v>
      </c>
      <c r="I241" s="28">
        <f t="shared" si="20"/>
        <v>15089.44</v>
      </c>
      <c r="J241" s="28">
        <f t="shared" si="18"/>
        <v>0</v>
      </c>
    </row>
    <row r="242" spans="1:10" ht="16.5" customHeight="1" x14ac:dyDescent="0.25">
      <c r="A242" s="19">
        <v>234</v>
      </c>
      <c r="B242" s="3" t="s">
        <v>72</v>
      </c>
      <c r="C242" s="32" t="str">
        <f>[1]TDSheet!A442</f>
        <v>108520502998</v>
      </c>
      <c r="D242" s="17">
        <v>2012</v>
      </c>
      <c r="E242" s="4" t="s">
        <v>7</v>
      </c>
      <c r="F242" s="22">
        <v>11300</v>
      </c>
      <c r="G242" s="20">
        <v>1</v>
      </c>
      <c r="H242" s="23">
        <v>11300</v>
      </c>
      <c r="I242" s="28">
        <f t="shared" si="20"/>
        <v>11300</v>
      </c>
      <c r="J242" s="28">
        <f t="shared" si="18"/>
        <v>0</v>
      </c>
    </row>
    <row r="243" spans="1:10" ht="18" customHeight="1" x14ac:dyDescent="0.25">
      <c r="A243" s="19">
        <v>235</v>
      </c>
      <c r="B243" s="3" t="s">
        <v>72</v>
      </c>
      <c r="C243" s="32" t="str">
        <f>[1]TDSheet!A443</f>
        <v>108520502999</v>
      </c>
      <c r="D243" s="17">
        <v>2012</v>
      </c>
      <c r="E243" s="4" t="s">
        <v>7</v>
      </c>
      <c r="F243" s="22">
        <v>11300</v>
      </c>
      <c r="G243" s="20">
        <v>1</v>
      </c>
      <c r="H243" s="23">
        <v>11300</v>
      </c>
      <c r="I243" s="28">
        <f t="shared" si="20"/>
        <v>11300</v>
      </c>
      <c r="J243" s="28">
        <f t="shared" si="18"/>
        <v>0</v>
      </c>
    </row>
    <row r="244" spans="1:10" ht="18" customHeight="1" x14ac:dyDescent="0.25">
      <c r="A244" s="19">
        <v>236</v>
      </c>
      <c r="B244" s="3" t="s">
        <v>72</v>
      </c>
      <c r="C244" s="32" t="str">
        <f>[1]TDSheet!A444</f>
        <v>108520503000</v>
      </c>
      <c r="D244" s="17">
        <v>2012</v>
      </c>
      <c r="E244" s="4" t="s">
        <v>7</v>
      </c>
      <c r="F244" s="22">
        <v>11300</v>
      </c>
      <c r="G244" s="20">
        <v>1</v>
      </c>
      <c r="H244" s="23">
        <v>11300</v>
      </c>
      <c r="I244" s="28">
        <f t="shared" si="20"/>
        <v>11300</v>
      </c>
      <c r="J244" s="28">
        <f t="shared" si="18"/>
        <v>0</v>
      </c>
    </row>
    <row r="245" spans="1:10" ht="18" customHeight="1" x14ac:dyDescent="0.25">
      <c r="A245" s="19">
        <v>237</v>
      </c>
      <c r="B245" s="3" t="s">
        <v>72</v>
      </c>
      <c r="C245" s="32" t="str">
        <f>[1]TDSheet!A445</f>
        <v>108520503001</v>
      </c>
      <c r="D245" s="17">
        <v>2012</v>
      </c>
      <c r="E245" s="4" t="s">
        <v>7</v>
      </c>
      <c r="F245" s="22">
        <v>11300</v>
      </c>
      <c r="G245" s="20">
        <v>1</v>
      </c>
      <c r="H245" s="23">
        <v>11300</v>
      </c>
      <c r="I245" s="28">
        <f t="shared" si="20"/>
        <v>11300</v>
      </c>
      <c r="J245" s="28">
        <f t="shared" si="18"/>
        <v>0</v>
      </c>
    </row>
    <row r="246" spans="1:10" ht="18" customHeight="1" x14ac:dyDescent="0.25">
      <c r="A246" s="19">
        <v>238</v>
      </c>
      <c r="B246" s="3" t="s">
        <v>72</v>
      </c>
      <c r="C246" s="32" t="str">
        <f>[1]TDSheet!A446</f>
        <v>108520503002</v>
      </c>
      <c r="D246" s="17">
        <v>2012</v>
      </c>
      <c r="E246" s="4" t="s">
        <v>7</v>
      </c>
      <c r="F246" s="22">
        <v>11300</v>
      </c>
      <c r="G246" s="20">
        <v>1</v>
      </c>
      <c r="H246" s="23">
        <v>11300</v>
      </c>
      <c r="I246" s="28">
        <f t="shared" si="20"/>
        <v>11300</v>
      </c>
      <c r="J246" s="28">
        <f t="shared" si="18"/>
        <v>0</v>
      </c>
    </row>
    <row r="247" spans="1:10" x14ac:dyDescent="0.25">
      <c r="A247" s="19">
        <v>239</v>
      </c>
      <c r="B247" s="3" t="s">
        <v>73</v>
      </c>
      <c r="C247" s="32" t="str">
        <f>[1]TDSheet!A447</f>
        <v>108520503003</v>
      </c>
      <c r="D247" s="8">
        <v>2011</v>
      </c>
      <c r="E247" s="4" t="s">
        <v>7</v>
      </c>
      <c r="F247" s="22">
        <v>14727</v>
      </c>
      <c r="G247" s="20">
        <v>1</v>
      </c>
      <c r="H247" s="23">
        <v>14727</v>
      </c>
      <c r="I247" s="28">
        <f t="shared" si="20"/>
        <v>14727</v>
      </c>
      <c r="J247" s="28">
        <f t="shared" si="18"/>
        <v>0</v>
      </c>
    </row>
    <row r="248" spans="1:10" x14ac:dyDescent="0.25">
      <c r="A248" s="19">
        <v>240</v>
      </c>
      <c r="B248" s="3" t="s">
        <v>73</v>
      </c>
      <c r="C248" s="32" t="str">
        <f>[1]TDSheet!A448</f>
        <v>108520503004</v>
      </c>
      <c r="D248" s="8">
        <v>2011</v>
      </c>
      <c r="E248" s="4" t="s">
        <v>7</v>
      </c>
      <c r="F248" s="22">
        <v>14727</v>
      </c>
      <c r="G248" s="20">
        <v>1</v>
      </c>
      <c r="H248" s="23">
        <v>14727</v>
      </c>
      <c r="I248" s="28">
        <f t="shared" si="20"/>
        <v>14727</v>
      </c>
      <c r="J248" s="28">
        <f t="shared" si="18"/>
        <v>0</v>
      </c>
    </row>
    <row r="249" spans="1:10" x14ac:dyDescent="0.25">
      <c r="A249" s="19">
        <v>241</v>
      </c>
      <c r="B249" s="3" t="s">
        <v>74</v>
      </c>
      <c r="C249" s="32" t="str">
        <f>[1]TDSheet!A452</f>
        <v>108520503008</v>
      </c>
      <c r="D249" s="8">
        <v>2020</v>
      </c>
      <c r="E249" s="4" t="s">
        <v>7</v>
      </c>
      <c r="F249" s="22">
        <v>10954.22</v>
      </c>
      <c r="G249" s="20">
        <v>1</v>
      </c>
      <c r="H249" s="23">
        <v>10954.22</v>
      </c>
      <c r="I249" s="28">
        <f t="shared" si="20"/>
        <v>10954.22</v>
      </c>
      <c r="J249" s="28">
        <f t="shared" si="18"/>
        <v>0</v>
      </c>
    </row>
    <row r="250" spans="1:10" x14ac:dyDescent="0.25">
      <c r="A250" s="19">
        <v>242</v>
      </c>
      <c r="B250" s="3" t="s">
        <v>74</v>
      </c>
      <c r="C250" s="32" t="str">
        <f>[1]TDSheet!A453</f>
        <v>108520503009</v>
      </c>
      <c r="D250" s="8">
        <v>2020</v>
      </c>
      <c r="E250" s="4" t="s">
        <v>7</v>
      </c>
      <c r="F250" s="22">
        <v>10954.22</v>
      </c>
      <c r="G250" s="20">
        <v>1</v>
      </c>
      <c r="H250" s="23">
        <v>10954.22</v>
      </c>
      <c r="I250" s="28">
        <f t="shared" si="20"/>
        <v>10954.22</v>
      </c>
      <c r="J250" s="28">
        <f t="shared" si="18"/>
        <v>0</v>
      </c>
    </row>
    <row r="251" spans="1:10" x14ac:dyDescent="0.25">
      <c r="A251" s="19">
        <v>243</v>
      </c>
      <c r="B251" s="3" t="s">
        <v>74</v>
      </c>
      <c r="C251" s="32" t="str">
        <f>[1]TDSheet!A454</f>
        <v>108520503010</v>
      </c>
      <c r="D251" s="8">
        <v>2020</v>
      </c>
      <c r="E251" s="4" t="s">
        <v>7</v>
      </c>
      <c r="F251" s="22">
        <v>10954.22</v>
      </c>
      <c r="G251" s="20">
        <v>1</v>
      </c>
      <c r="H251" s="23">
        <v>10954.22</v>
      </c>
      <c r="I251" s="28">
        <f t="shared" si="20"/>
        <v>10954.22</v>
      </c>
      <c r="J251" s="28">
        <f t="shared" si="18"/>
        <v>0</v>
      </c>
    </row>
    <row r="252" spans="1:10" x14ac:dyDescent="0.25">
      <c r="A252" s="19">
        <v>244</v>
      </c>
      <c r="B252" s="3" t="s">
        <v>74</v>
      </c>
      <c r="C252" s="32" t="str">
        <f>[1]TDSheet!A455</f>
        <v>108520503011</v>
      </c>
      <c r="D252" s="8">
        <v>2020</v>
      </c>
      <c r="E252" s="4" t="s">
        <v>7</v>
      </c>
      <c r="F252" s="22">
        <v>12000</v>
      </c>
      <c r="G252" s="20">
        <v>1</v>
      </c>
      <c r="H252" s="23">
        <v>12000</v>
      </c>
      <c r="I252" s="28">
        <f t="shared" si="20"/>
        <v>12000</v>
      </c>
      <c r="J252" s="28">
        <f t="shared" si="18"/>
        <v>0</v>
      </c>
    </row>
    <row r="253" spans="1:10" x14ac:dyDescent="0.25">
      <c r="A253" s="19">
        <v>245</v>
      </c>
      <c r="B253" s="3" t="s">
        <v>74</v>
      </c>
      <c r="C253" s="32" t="str">
        <f>[1]TDSheet!A456</f>
        <v>108520503012</v>
      </c>
      <c r="D253" s="8">
        <v>2020</v>
      </c>
      <c r="E253" s="4" t="s">
        <v>7</v>
      </c>
      <c r="F253" s="22">
        <v>12000</v>
      </c>
      <c r="G253" s="20">
        <v>1</v>
      </c>
      <c r="H253" s="23">
        <v>12000</v>
      </c>
      <c r="I253" s="28">
        <f t="shared" si="20"/>
        <v>12000</v>
      </c>
      <c r="J253" s="28">
        <f t="shared" si="18"/>
        <v>0</v>
      </c>
    </row>
    <row r="254" spans="1:10" x14ac:dyDescent="0.25">
      <c r="A254" s="19">
        <v>246</v>
      </c>
      <c r="B254" s="3" t="s">
        <v>74</v>
      </c>
      <c r="C254" s="32" t="str">
        <f>[1]TDSheet!A457</f>
        <v>108520503013</v>
      </c>
      <c r="D254" s="8">
        <v>2020</v>
      </c>
      <c r="E254" s="4" t="s">
        <v>7</v>
      </c>
      <c r="F254" s="22">
        <v>10027.32</v>
      </c>
      <c r="G254" s="20">
        <v>1</v>
      </c>
      <c r="H254" s="23">
        <v>10027.32</v>
      </c>
      <c r="I254" s="28">
        <f t="shared" si="20"/>
        <v>10027.32</v>
      </c>
      <c r="J254" s="28">
        <f t="shared" si="18"/>
        <v>0</v>
      </c>
    </row>
    <row r="255" spans="1:10" x14ac:dyDescent="0.25">
      <c r="A255" s="19">
        <v>247</v>
      </c>
      <c r="B255" s="3" t="s">
        <v>74</v>
      </c>
      <c r="C255" s="32" t="str">
        <f>[1]TDSheet!A458</f>
        <v>108520503014</v>
      </c>
      <c r="D255" s="8">
        <v>2020</v>
      </c>
      <c r="E255" s="4" t="s">
        <v>7</v>
      </c>
      <c r="F255" s="22">
        <v>10027.32</v>
      </c>
      <c r="G255" s="20">
        <v>1</v>
      </c>
      <c r="H255" s="23">
        <v>10027.32</v>
      </c>
      <c r="I255" s="28">
        <f t="shared" si="20"/>
        <v>10027.32</v>
      </c>
      <c r="J255" s="28">
        <f t="shared" si="18"/>
        <v>0</v>
      </c>
    </row>
    <row r="256" spans="1:10" ht="16.5" customHeight="1" x14ac:dyDescent="0.25">
      <c r="A256" s="19">
        <v>248</v>
      </c>
      <c r="B256" s="3" t="s">
        <v>75</v>
      </c>
      <c r="C256" s="32" t="s">
        <v>459</v>
      </c>
      <c r="D256" s="17">
        <v>2012</v>
      </c>
      <c r="E256" s="4" t="s">
        <v>7</v>
      </c>
      <c r="F256" s="22">
        <v>8960.26</v>
      </c>
      <c r="G256" s="20">
        <v>1</v>
      </c>
      <c r="H256" s="23">
        <v>8960.26</v>
      </c>
      <c r="I256" s="28">
        <f t="shared" si="20"/>
        <v>8960.26</v>
      </c>
      <c r="J256" s="28">
        <f t="shared" si="18"/>
        <v>0</v>
      </c>
    </row>
    <row r="257" spans="1:10" x14ac:dyDescent="0.25">
      <c r="A257" s="19">
        <v>249</v>
      </c>
      <c r="B257" s="3" t="s">
        <v>76</v>
      </c>
      <c r="C257" s="32" t="s">
        <v>460</v>
      </c>
      <c r="D257" s="8">
        <v>2010</v>
      </c>
      <c r="E257" s="4" t="s">
        <v>7</v>
      </c>
      <c r="F257" s="22">
        <v>11200</v>
      </c>
      <c r="G257" s="20">
        <v>1</v>
      </c>
      <c r="H257" s="23">
        <v>11200</v>
      </c>
      <c r="I257" s="28">
        <f t="shared" si="20"/>
        <v>11200</v>
      </c>
      <c r="J257" s="28">
        <f t="shared" si="18"/>
        <v>0</v>
      </c>
    </row>
    <row r="258" spans="1:10" x14ac:dyDescent="0.25">
      <c r="A258" s="19">
        <v>250</v>
      </c>
      <c r="B258" s="3" t="s">
        <v>77</v>
      </c>
      <c r="C258" s="32" t="s">
        <v>462</v>
      </c>
      <c r="D258" s="8">
        <v>2011</v>
      </c>
      <c r="E258" s="4" t="s">
        <v>7</v>
      </c>
      <c r="F258" s="22">
        <v>7789</v>
      </c>
      <c r="G258" s="20">
        <v>1</v>
      </c>
      <c r="H258" s="23">
        <v>7789</v>
      </c>
      <c r="I258" s="28">
        <f t="shared" si="20"/>
        <v>7789</v>
      </c>
      <c r="J258" s="28">
        <f t="shared" si="18"/>
        <v>0</v>
      </c>
    </row>
    <row r="259" spans="1:10" x14ac:dyDescent="0.25">
      <c r="A259" s="19">
        <v>251</v>
      </c>
      <c r="B259" s="3" t="s">
        <v>78</v>
      </c>
      <c r="C259" s="32" t="str">
        <f>[1]TDSheet!A465</f>
        <v>108520503021</v>
      </c>
      <c r="D259" s="8">
        <v>2019</v>
      </c>
      <c r="E259" s="4" t="s">
        <v>7</v>
      </c>
      <c r="F259" s="22">
        <v>12867</v>
      </c>
      <c r="G259" s="20">
        <v>1</v>
      </c>
      <c r="H259" s="23">
        <v>12867</v>
      </c>
      <c r="I259" s="28">
        <f t="shared" si="20"/>
        <v>12867</v>
      </c>
      <c r="J259" s="28">
        <f t="shared" si="18"/>
        <v>0</v>
      </c>
    </row>
    <row r="260" spans="1:10" x14ac:dyDescent="0.25">
      <c r="A260" s="19">
        <v>252</v>
      </c>
      <c r="B260" s="3" t="s">
        <v>78</v>
      </c>
      <c r="C260" s="32" t="str">
        <f>[1]TDSheet!A466</f>
        <v>108520503022</v>
      </c>
      <c r="D260" s="8">
        <v>2019</v>
      </c>
      <c r="E260" s="4" t="s">
        <v>7</v>
      </c>
      <c r="F260" s="22">
        <v>12867</v>
      </c>
      <c r="G260" s="20">
        <v>1</v>
      </c>
      <c r="H260" s="23">
        <v>12867</v>
      </c>
      <c r="I260" s="28">
        <f t="shared" si="20"/>
        <v>12867</v>
      </c>
      <c r="J260" s="28">
        <f t="shared" si="18"/>
        <v>0</v>
      </c>
    </row>
    <row r="261" spans="1:10" x14ac:dyDescent="0.25">
      <c r="A261" s="19">
        <v>253</v>
      </c>
      <c r="B261" s="3" t="s">
        <v>78</v>
      </c>
      <c r="C261" s="32" t="str">
        <f>[1]TDSheet!A467</f>
        <v>108520503023</v>
      </c>
      <c r="D261" s="8">
        <v>2019</v>
      </c>
      <c r="E261" s="4" t="s">
        <v>7</v>
      </c>
      <c r="F261" s="22">
        <v>12867</v>
      </c>
      <c r="G261" s="20">
        <v>1</v>
      </c>
      <c r="H261" s="23">
        <v>12867</v>
      </c>
      <c r="I261" s="28">
        <f t="shared" si="20"/>
        <v>12867</v>
      </c>
      <c r="J261" s="28">
        <f t="shared" si="18"/>
        <v>0</v>
      </c>
    </row>
    <row r="262" spans="1:10" x14ac:dyDescent="0.25">
      <c r="A262" s="19">
        <v>254</v>
      </c>
      <c r="B262" s="3" t="s">
        <v>78</v>
      </c>
      <c r="C262" s="32" t="str">
        <f>[1]TDSheet!A468</f>
        <v>108520503024</v>
      </c>
      <c r="D262" s="8">
        <v>2019</v>
      </c>
      <c r="E262" s="4" t="s">
        <v>7</v>
      </c>
      <c r="F262" s="22">
        <v>12867</v>
      </c>
      <c r="G262" s="20">
        <v>1</v>
      </c>
      <c r="H262" s="23">
        <v>12867</v>
      </c>
      <c r="I262" s="28">
        <f t="shared" si="20"/>
        <v>12867</v>
      </c>
      <c r="J262" s="28">
        <f t="shared" si="18"/>
        <v>0</v>
      </c>
    </row>
    <row r="263" spans="1:10" x14ac:dyDescent="0.25">
      <c r="A263" s="19">
        <v>255</v>
      </c>
      <c r="B263" s="3" t="s">
        <v>173</v>
      </c>
      <c r="C263" s="32" t="str">
        <f>[1]TDSheet!A469</f>
        <v>108520503025</v>
      </c>
      <c r="D263" s="8">
        <v>2015</v>
      </c>
      <c r="E263" s="4" t="s">
        <v>7</v>
      </c>
      <c r="F263" s="22">
        <v>6982.88</v>
      </c>
      <c r="G263" s="20">
        <v>1</v>
      </c>
      <c r="H263" s="23">
        <v>6982.88</v>
      </c>
      <c r="I263" s="28">
        <f t="shared" si="20"/>
        <v>6982.88</v>
      </c>
      <c r="J263" s="28">
        <f t="shared" si="18"/>
        <v>0</v>
      </c>
    </row>
    <row r="264" spans="1:10" x14ac:dyDescent="0.25">
      <c r="A264" s="19">
        <v>256</v>
      </c>
      <c r="B264" s="3" t="s">
        <v>173</v>
      </c>
      <c r="C264" s="32" t="str">
        <f>[1]TDSheet!A470</f>
        <v>108520503026</v>
      </c>
      <c r="D264" s="8">
        <v>2015</v>
      </c>
      <c r="E264" s="4" t="s">
        <v>7</v>
      </c>
      <c r="F264" s="22">
        <v>6982.88</v>
      </c>
      <c r="G264" s="20">
        <v>1</v>
      </c>
      <c r="H264" s="23">
        <v>6982.88</v>
      </c>
      <c r="I264" s="28">
        <f t="shared" si="20"/>
        <v>6982.88</v>
      </c>
      <c r="J264" s="28">
        <f t="shared" si="18"/>
        <v>0</v>
      </c>
    </row>
    <row r="265" spans="1:10" x14ac:dyDescent="0.25">
      <c r="A265" s="19">
        <v>257</v>
      </c>
      <c r="B265" s="3" t="s">
        <v>173</v>
      </c>
      <c r="C265" s="32" t="str">
        <f>[1]TDSheet!A471</f>
        <v>108520503027</v>
      </c>
      <c r="D265" s="8">
        <v>2015</v>
      </c>
      <c r="E265" s="4" t="s">
        <v>7</v>
      </c>
      <c r="F265" s="22">
        <v>6982.88</v>
      </c>
      <c r="G265" s="20">
        <v>1</v>
      </c>
      <c r="H265" s="23">
        <v>6982.88</v>
      </c>
      <c r="I265" s="28">
        <f t="shared" si="20"/>
        <v>6982.88</v>
      </c>
      <c r="J265" s="28">
        <f t="shared" si="18"/>
        <v>0</v>
      </c>
    </row>
    <row r="266" spans="1:10" x14ac:dyDescent="0.25">
      <c r="A266" s="19">
        <v>258</v>
      </c>
      <c r="B266" s="3" t="s">
        <v>173</v>
      </c>
      <c r="C266" s="32" t="str">
        <f>[1]TDSheet!A472</f>
        <v>108520503028</v>
      </c>
      <c r="D266" s="8">
        <v>2015</v>
      </c>
      <c r="E266" s="4" t="s">
        <v>7</v>
      </c>
      <c r="F266" s="22">
        <v>6982.88</v>
      </c>
      <c r="G266" s="20">
        <v>1</v>
      </c>
      <c r="H266" s="23">
        <v>6982.88</v>
      </c>
      <c r="I266" s="28">
        <f t="shared" si="20"/>
        <v>6982.88</v>
      </c>
      <c r="J266" s="28">
        <f t="shared" ref="J266:J329" si="21">H266-I266</f>
        <v>0</v>
      </c>
    </row>
    <row r="267" spans="1:10" x14ac:dyDescent="0.25">
      <c r="A267" s="19">
        <v>259</v>
      </c>
      <c r="B267" s="3" t="s">
        <v>173</v>
      </c>
      <c r="C267" s="32" t="str">
        <f>[1]TDSheet!A473</f>
        <v>108520503029</v>
      </c>
      <c r="D267" s="8">
        <v>2015</v>
      </c>
      <c r="E267" s="4" t="s">
        <v>7</v>
      </c>
      <c r="F267" s="22">
        <v>6982.88</v>
      </c>
      <c r="G267" s="20">
        <v>1</v>
      </c>
      <c r="H267" s="23">
        <v>6982.88</v>
      </c>
      <c r="I267" s="28">
        <f t="shared" si="20"/>
        <v>6982.88</v>
      </c>
      <c r="J267" s="28">
        <f t="shared" si="21"/>
        <v>0</v>
      </c>
    </row>
    <row r="268" spans="1:10" x14ac:dyDescent="0.25">
      <c r="A268" s="19">
        <v>260</v>
      </c>
      <c r="B268" s="3" t="s">
        <v>79</v>
      </c>
      <c r="C268" s="32" t="s">
        <v>266</v>
      </c>
      <c r="D268" s="8">
        <v>2018</v>
      </c>
      <c r="E268" s="4" t="s">
        <v>7</v>
      </c>
      <c r="F268" s="22">
        <v>38635</v>
      </c>
      <c r="G268" s="20">
        <v>1</v>
      </c>
      <c r="H268" s="23">
        <v>38635</v>
      </c>
      <c r="I268" s="28">
        <f>H268</f>
        <v>38635</v>
      </c>
      <c r="J268" s="28">
        <f t="shared" si="21"/>
        <v>0</v>
      </c>
    </row>
    <row r="269" spans="1:10" x14ac:dyDescent="0.25">
      <c r="A269" s="19">
        <v>261</v>
      </c>
      <c r="B269" s="3" t="s">
        <v>44</v>
      </c>
      <c r="C269" s="32" t="s">
        <v>334</v>
      </c>
      <c r="D269" s="8">
        <v>2018</v>
      </c>
      <c r="E269" s="4" t="s">
        <v>7</v>
      </c>
      <c r="F269" s="22">
        <v>38120.32</v>
      </c>
      <c r="G269" s="20">
        <v>1</v>
      </c>
      <c r="H269" s="23">
        <v>38120.32</v>
      </c>
      <c r="I269" s="28">
        <f>H269</f>
        <v>38120.32</v>
      </c>
      <c r="J269" s="28">
        <f t="shared" si="21"/>
        <v>0</v>
      </c>
    </row>
    <row r="270" spans="1:10" x14ac:dyDescent="0.25">
      <c r="A270" s="19">
        <v>262</v>
      </c>
      <c r="B270" s="3" t="s">
        <v>80</v>
      </c>
      <c r="C270" s="32" t="s">
        <v>353</v>
      </c>
      <c r="D270" s="8">
        <v>2019</v>
      </c>
      <c r="E270" s="4" t="s">
        <v>7</v>
      </c>
      <c r="F270" s="22">
        <v>10849.43</v>
      </c>
      <c r="G270" s="20">
        <v>1</v>
      </c>
      <c r="H270" s="23">
        <v>10849.43</v>
      </c>
      <c r="I270" s="28">
        <f>H270</f>
        <v>10849.43</v>
      </c>
      <c r="J270" s="28">
        <f t="shared" si="21"/>
        <v>0</v>
      </c>
    </row>
    <row r="271" spans="1:10" x14ac:dyDescent="0.25">
      <c r="A271" s="19">
        <v>263</v>
      </c>
      <c r="B271" s="3" t="s">
        <v>81</v>
      </c>
      <c r="C271" s="32" t="s">
        <v>399</v>
      </c>
      <c r="D271" s="8">
        <v>2019</v>
      </c>
      <c r="E271" s="4" t="s">
        <v>7</v>
      </c>
      <c r="F271" s="22">
        <v>10003.370000000001</v>
      </c>
      <c r="G271" s="20">
        <v>1</v>
      </c>
      <c r="H271" s="23">
        <v>10003.370000000001</v>
      </c>
      <c r="I271" s="28">
        <f>H271</f>
        <v>10003.370000000001</v>
      </c>
      <c r="J271" s="28">
        <f t="shared" si="21"/>
        <v>0</v>
      </c>
    </row>
    <row r="272" spans="1:10" s="12" customFormat="1" x14ac:dyDescent="0.25">
      <c r="A272" s="19">
        <v>264</v>
      </c>
      <c r="B272" s="13" t="s">
        <v>82</v>
      </c>
      <c r="C272" s="33" t="s">
        <v>329</v>
      </c>
      <c r="D272" s="8">
        <v>2010</v>
      </c>
      <c r="E272" s="14" t="s">
        <v>7</v>
      </c>
      <c r="F272" s="24">
        <v>24500</v>
      </c>
      <c r="G272" s="20">
        <v>1</v>
      </c>
      <c r="H272" s="25">
        <v>24500</v>
      </c>
      <c r="I272" s="29">
        <v>12249.13</v>
      </c>
      <c r="J272" s="28">
        <f t="shared" si="21"/>
        <v>12250.87</v>
      </c>
    </row>
    <row r="273" spans="1:10" x14ac:dyDescent="0.25">
      <c r="A273" s="26">
        <v>265</v>
      </c>
      <c r="B273" s="3" t="s">
        <v>48</v>
      </c>
      <c r="C273" s="32" t="s">
        <v>336</v>
      </c>
      <c r="D273" s="17">
        <v>2016</v>
      </c>
      <c r="E273" s="4" t="s">
        <v>7</v>
      </c>
      <c r="F273" s="22">
        <v>30654.6</v>
      </c>
      <c r="G273" s="20">
        <v>1</v>
      </c>
      <c r="H273" s="23">
        <v>30654.6</v>
      </c>
      <c r="I273" s="28">
        <f t="shared" ref="I273:I281" si="22">H273</f>
        <v>30654.6</v>
      </c>
      <c r="J273" s="28">
        <f t="shared" si="21"/>
        <v>0</v>
      </c>
    </row>
    <row r="274" spans="1:10" x14ac:dyDescent="0.25">
      <c r="A274" s="19">
        <v>266</v>
      </c>
      <c r="B274" s="3" t="s">
        <v>28</v>
      </c>
      <c r="C274" s="32" t="s">
        <v>303</v>
      </c>
      <c r="D274" s="8">
        <v>2011</v>
      </c>
      <c r="E274" s="4" t="s">
        <v>7</v>
      </c>
      <c r="F274" s="22">
        <v>6000</v>
      </c>
      <c r="G274" s="20">
        <v>1</v>
      </c>
      <c r="H274" s="23">
        <v>6000</v>
      </c>
      <c r="I274" s="28">
        <f t="shared" si="22"/>
        <v>6000</v>
      </c>
      <c r="J274" s="28">
        <f t="shared" si="21"/>
        <v>0</v>
      </c>
    </row>
    <row r="275" spans="1:10" x14ac:dyDescent="0.25">
      <c r="A275" s="19">
        <v>267</v>
      </c>
      <c r="B275" s="3" t="s">
        <v>83</v>
      </c>
      <c r="C275" s="32" t="s">
        <v>339</v>
      </c>
      <c r="D275" s="8">
        <v>2011</v>
      </c>
      <c r="E275" s="4" t="s">
        <v>7</v>
      </c>
      <c r="F275" s="22">
        <v>28000</v>
      </c>
      <c r="G275" s="20">
        <v>1</v>
      </c>
      <c r="H275" s="23">
        <v>28000</v>
      </c>
      <c r="I275" s="28">
        <f t="shared" si="22"/>
        <v>28000</v>
      </c>
      <c r="J275" s="28">
        <f t="shared" si="21"/>
        <v>0</v>
      </c>
    </row>
    <row r="276" spans="1:10" x14ac:dyDescent="0.25">
      <c r="A276" s="19">
        <v>268</v>
      </c>
      <c r="B276" s="3" t="s">
        <v>84</v>
      </c>
      <c r="C276" s="32" t="s">
        <v>209</v>
      </c>
      <c r="D276" s="8">
        <v>2020</v>
      </c>
      <c r="E276" s="4" t="s">
        <v>7</v>
      </c>
      <c r="F276" s="22">
        <v>69580</v>
      </c>
      <c r="G276" s="20">
        <v>1</v>
      </c>
      <c r="H276" s="23">
        <v>69580</v>
      </c>
      <c r="I276" s="28">
        <f t="shared" si="22"/>
        <v>69580</v>
      </c>
      <c r="J276" s="28">
        <f t="shared" si="21"/>
        <v>0</v>
      </c>
    </row>
    <row r="277" spans="1:10" x14ac:dyDescent="0.25">
      <c r="A277" s="19">
        <v>269</v>
      </c>
      <c r="B277" s="3" t="s">
        <v>85</v>
      </c>
      <c r="C277" s="32" t="s">
        <v>208</v>
      </c>
      <c r="D277" s="8">
        <v>2020</v>
      </c>
      <c r="E277" s="4" t="s">
        <v>7</v>
      </c>
      <c r="F277" s="22">
        <v>68050</v>
      </c>
      <c r="G277" s="20">
        <v>1</v>
      </c>
      <c r="H277" s="23">
        <v>68050</v>
      </c>
      <c r="I277" s="28">
        <f t="shared" si="22"/>
        <v>68050</v>
      </c>
      <c r="J277" s="28">
        <f t="shared" si="21"/>
        <v>0</v>
      </c>
    </row>
    <row r="278" spans="1:10" x14ac:dyDescent="0.25">
      <c r="A278" s="19">
        <v>270</v>
      </c>
      <c r="B278" s="3" t="s">
        <v>86</v>
      </c>
      <c r="C278" s="32" t="s">
        <v>235</v>
      </c>
      <c r="D278" s="8">
        <v>2010</v>
      </c>
      <c r="E278" s="4" t="s">
        <v>7</v>
      </c>
      <c r="F278" s="22">
        <v>9382.2000000000007</v>
      </c>
      <c r="G278" s="20">
        <v>1</v>
      </c>
      <c r="H278" s="23">
        <v>9382.2000000000007</v>
      </c>
      <c r="I278" s="28">
        <f t="shared" si="22"/>
        <v>9382.2000000000007</v>
      </c>
      <c r="J278" s="28">
        <f t="shared" si="21"/>
        <v>0</v>
      </c>
    </row>
    <row r="279" spans="1:10" x14ac:dyDescent="0.25">
      <c r="A279" s="19">
        <v>271</v>
      </c>
      <c r="B279" s="3" t="s">
        <v>87</v>
      </c>
      <c r="C279" s="32" t="s">
        <v>285</v>
      </c>
      <c r="D279" s="8">
        <v>2010</v>
      </c>
      <c r="E279" s="4" t="s">
        <v>7</v>
      </c>
      <c r="F279" s="22">
        <v>4887.18</v>
      </c>
      <c r="G279" s="20">
        <v>1</v>
      </c>
      <c r="H279" s="23">
        <v>4887.18</v>
      </c>
      <c r="I279" s="28">
        <f t="shared" si="22"/>
        <v>4887.18</v>
      </c>
      <c r="J279" s="28">
        <f t="shared" si="21"/>
        <v>0</v>
      </c>
    </row>
    <row r="280" spans="1:10" x14ac:dyDescent="0.25">
      <c r="A280" s="19">
        <v>272</v>
      </c>
      <c r="B280" s="3" t="s">
        <v>88</v>
      </c>
      <c r="C280" s="32" t="s">
        <v>302</v>
      </c>
      <c r="D280" s="8">
        <v>2014</v>
      </c>
      <c r="E280" s="4" t="s">
        <v>7</v>
      </c>
      <c r="F280" s="22">
        <v>10340</v>
      </c>
      <c r="G280" s="20">
        <v>1</v>
      </c>
      <c r="H280" s="23">
        <v>10340</v>
      </c>
      <c r="I280" s="28">
        <f t="shared" si="22"/>
        <v>10340</v>
      </c>
      <c r="J280" s="28">
        <f t="shared" si="21"/>
        <v>0</v>
      </c>
    </row>
    <row r="281" spans="1:10" x14ac:dyDescent="0.25">
      <c r="A281" s="19">
        <v>273</v>
      </c>
      <c r="B281" s="3" t="s">
        <v>30</v>
      </c>
      <c r="C281" s="32" t="s">
        <v>304</v>
      </c>
      <c r="D281" s="8">
        <v>2010</v>
      </c>
      <c r="E281" s="4" t="s">
        <v>7</v>
      </c>
      <c r="F281" s="22">
        <v>9900</v>
      </c>
      <c r="G281" s="20">
        <v>1</v>
      </c>
      <c r="H281" s="23">
        <v>9900</v>
      </c>
      <c r="I281" s="28">
        <f t="shared" si="22"/>
        <v>9900</v>
      </c>
      <c r="J281" s="28">
        <f t="shared" si="21"/>
        <v>0</v>
      </c>
    </row>
    <row r="282" spans="1:10" x14ac:dyDescent="0.25">
      <c r="A282" s="19">
        <v>274</v>
      </c>
      <c r="B282" s="3" t="s">
        <v>89</v>
      </c>
      <c r="C282" s="32" t="str">
        <f>[1]TDSheet!A196</f>
        <v>108520502755</v>
      </c>
      <c r="D282" s="8">
        <v>2020</v>
      </c>
      <c r="E282" s="4" t="s">
        <v>7</v>
      </c>
      <c r="F282" s="22">
        <v>38585</v>
      </c>
      <c r="G282" s="20">
        <v>1</v>
      </c>
      <c r="H282" s="23">
        <v>38585</v>
      </c>
      <c r="I282" s="28">
        <f t="shared" ref="I282:I286" si="23">H282</f>
        <v>38585</v>
      </c>
      <c r="J282" s="28">
        <f t="shared" si="21"/>
        <v>0</v>
      </c>
    </row>
    <row r="283" spans="1:10" x14ac:dyDescent="0.25">
      <c r="A283" s="19">
        <v>275</v>
      </c>
      <c r="B283" s="3" t="s">
        <v>89</v>
      </c>
      <c r="C283" s="32" t="str">
        <f>[1]TDSheet!A197</f>
        <v>108520502756</v>
      </c>
      <c r="D283" s="8">
        <v>2020</v>
      </c>
      <c r="E283" s="4" t="s">
        <v>7</v>
      </c>
      <c r="F283" s="22">
        <v>38585</v>
      </c>
      <c r="G283" s="20">
        <v>1</v>
      </c>
      <c r="H283" s="23">
        <v>38585</v>
      </c>
      <c r="I283" s="28">
        <f t="shared" si="23"/>
        <v>38585</v>
      </c>
      <c r="J283" s="28">
        <f t="shared" si="21"/>
        <v>0</v>
      </c>
    </row>
    <row r="284" spans="1:10" ht="16.5" customHeight="1" x14ac:dyDescent="0.25">
      <c r="A284" s="19">
        <v>276</v>
      </c>
      <c r="B284" s="3" t="s">
        <v>90</v>
      </c>
      <c r="C284" s="32" t="str">
        <f>[1]TDSheet!A198</f>
        <v>108520502757</v>
      </c>
      <c r="D284" s="17">
        <v>2020</v>
      </c>
      <c r="E284" s="4" t="s">
        <v>7</v>
      </c>
      <c r="F284" s="22">
        <v>22500</v>
      </c>
      <c r="G284" s="20">
        <v>1</v>
      </c>
      <c r="H284" s="23">
        <v>22500</v>
      </c>
      <c r="I284" s="28">
        <f t="shared" si="23"/>
        <v>22500</v>
      </c>
      <c r="J284" s="28">
        <f t="shared" si="21"/>
        <v>0</v>
      </c>
    </row>
    <row r="285" spans="1:10" ht="16.5" customHeight="1" x14ac:dyDescent="0.25">
      <c r="A285" s="19">
        <v>277</v>
      </c>
      <c r="B285" s="3" t="s">
        <v>90</v>
      </c>
      <c r="C285" s="32" t="str">
        <f>[1]TDSheet!A199</f>
        <v>108520502758</v>
      </c>
      <c r="D285" s="17">
        <v>2020</v>
      </c>
      <c r="E285" s="4" t="s">
        <v>7</v>
      </c>
      <c r="F285" s="22">
        <v>22500</v>
      </c>
      <c r="G285" s="20">
        <v>1</v>
      </c>
      <c r="H285" s="23">
        <v>22500</v>
      </c>
      <c r="I285" s="28">
        <f t="shared" si="23"/>
        <v>22500</v>
      </c>
      <c r="J285" s="28">
        <f t="shared" si="21"/>
        <v>0</v>
      </c>
    </row>
    <row r="286" spans="1:10" x14ac:dyDescent="0.25">
      <c r="A286" s="19">
        <v>278</v>
      </c>
      <c r="B286" s="3" t="s">
        <v>38</v>
      </c>
      <c r="C286" s="32" t="s">
        <v>320</v>
      </c>
      <c r="D286" s="8">
        <v>2010</v>
      </c>
      <c r="E286" s="4" t="s">
        <v>7</v>
      </c>
      <c r="F286" s="22">
        <v>6267</v>
      </c>
      <c r="G286" s="20">
        <v>1</v>
      </c>
      <c r="H286" s="23">
        <v>6267</v>
      </c>
      <c r="I286" s="28">
        <f t="shared" si="23"/>
        <v>6267</v>
      </c>
      <c r="J286" s="28">
        <f t="shared" si="21"/>
        <v>0</v>
      </c>
    </row>
    <row r="287" spans="1:10" x14ac:dyDescent="0.25">
      <c r="A287" s="19">
        <v>279</v>
      </c>
      <c r="B287" s="3" t="s">
        <v>38</v>
      </c>
      <c r="C287" s="32" t="s">
        <v>317</v>
      </c>
      <c r="D287" s="8">
        <v>2010</v>
      </c>
      <c r="E287" s="4" t="s">
        <v>7</v>
      </c>
      <c r="F287" s="22">
        <v>6646.63</v>
      </c>
      <c r="G287" s="20">
        <v>1</v>
      </c>
      <c r="H287" s="23">
        <v>6646.63</v>
      </c>
      <c r="I287" s="28">
        <f t="shared" ref="I287:I296" si="24">H287</f>
        <v>6646.63</v>
      </c>
      <c r="J287" s="28">
        <f t="shared" si="21"/>
        <v>0</v>
      </c>
    </row>
    <row r="288" spans="1:10" x14ac:dyDescent="0.25">
      <c r="A288" s="19">
        <v>280</v>
      </c>
      <c r="B288" s="3" t="s">
        <v>38</v>
      </c>
      <c r="C288" s="32" t="s">
        <v>321</v>
      </c>
      <c r="D288" s="8">
        <v>2010</v>
      </c>
      <c r="E288" s="4" t="s">
        <v>7</v>
      </c>
      <c r="F288" s="22">
        <v>6646.63</v>
      </c>
      <c r="G288" s="20">
        <v>1</v>
      </c>
      <c r="H288" s="23">
        <v>6646.63</v>
      </c>
      <c r="I288" s="28">
        <f t="shared" si="24"/>
        <v>6646.63</v>
      </c>
      <c r="J288" s="28">
        <f t="shared" si="21"/>
        <v>0</v>
      </c>
    </row>
    <row r="289" spans="1:10" x14ac:dyDescent="0.25">
      <c r="A289" s="19">
        <v>281</v>
      </c>
      <c r="B289" s="3" t="s">
        <v>91</v>
      </c>
      <c r="C289" s="32" t="s">
        <v>322</v>
      </c>
      <c r="D289" s="8">
        <v>2010</v>
      </c>
      <c r="E289" s="4" t="s">
        <v>7</v>
      </c>
      <c r="F289" s="22">
        <v>12382.11</v>
      </c>
      <c r="G289" s="20">
        <v>1</v>
      </c>
      <c r="H289" s="23">
        <v>12382.11</v>
      </c>
      <c r="I289" s="28">
        <f t="shared" si="24"/>
        <v>12382.11</v>
      </c>
      <c r="J289" s="28">
        <f t="shared" si="21"/>
        <v>0</v>
      </c>
    </row>
    <row r="290" spans="1:10" x14ac:dyDescent="0.25">
      <c r="A290" s="19">
        <v>282</v>
      </c>
      <c r="B290" s="3" t="s">
        <v>174</v>
      </c>
      <c r="C290" s="32" t="s">
        <v>340</v>
      </c>
      <c r="D290" s="8">
        <v>2011</v>
      </c>
      <c r="E290" s="4" t="s">
        <v>7</v>
      </c>
      <c r="F290" s="22">
        <v>28000</v>
      </c>
      <c r="G290" s="20">
        <v>1</v>
      </c>
      <c r="H290" s="23">
        <v>28000</v>
      </c>
      <c r="I290" s="28">
        <f t="shared" si="24"/>
        <v>28000</v>
      </c>
      <c r="J290" s="28">
        <f t="shared" si="21"/>
        <v>0</v>
      </c>
    </row>
    <row r="291" spans="1:10" x14ac:dyDescent="0.25">
      <c r="A291" s="19">
        <v>283</v>
      </c>
      <c r="B291" s="3" t="s">
        <v>92</v>
      </c>
      <c r="C291" s="32" t="s">
        <v>392</v>
      </c>
      <c r="D291" s="8">
        <v>2010</v>
      </c>
      <c r="E291" s="4" t="s">
        <v>7</v>
      </c>
      <c r="F291" s="22">
        <v>8806</v>
      </c>
      <c r="G291" s="20">
        <v>1</v>
      </c>
      <c r="H291" s="23">
        <v>8806</v>
      </c>
      <c r="I291" s="28">
        <f t="shared" si="24"/>
        <v>8806</v>
      </c>
      <c r="J291" s="28">
        <f t="shared" si="21"/>
        <v>0</v>
      </c>
    </row>
    <row r="292" spans="1:10" x14ac:dyDescent="0.25">
      <c r="A292" s="19">
        <v>284</v>
      </c>
      <c r="B292" s="3" t="s">
        <v>93</v>
      </c>
      <c r="C292" s="32" t="s">
        <v>430</v>
      </c>
      <c r="D292" s="8">
        <v>2010</v>
      </c>
      <c r="E292" s="4" t="s">
        <v>7</v>
      </c>
      <c r="F292" s="22">
        <v>5043.3</v>
      </c>
      <c r="G292" s="20">
        <v>1</v>
      </c>
      <c r="H292" s="23">
        <v>5043.3</v>
      </c>
      <c r="I292" s="28">
        <f t="shared" si="24"/>
        <v>5043.3</v>
      </c>
      <c r="J292" s="28">
        <f t="shared" si="21"/>
        <v>0</v>
      </c>
    </row>
    <row r="293" spans="1:10" x14ac:dyDescent="0.25">
      <c r="A293" s="19">
        <v>285</v>
      </c>
      <c r="B293" s="3" t="s">
        <v>94</v>
      </c>
      <c r="C293" s="32" t="s">
        <v>464</v>
      </c>
      <c r="D293" s="8">
        <v>2010</v>
      </c>
      <c r="E293" s="4" t="s">
        <v>7</v>
      </c>
      <c r="F293" s="22">
        <v>5963.92</v>
      </c>
      <c r="G293" s="20">
        <v>1</v>
      </c>
      <c r="H293" s="23">
        <v>5963.92</v>
      </c>
      <c r="I293" s="28">
        <f t="shared" si="24"/>
        <v>5963.92</v>
      </c>
      <c r="J293" s="28">
        <f t="shared" si="21"/>
        <v>0</v>
      </c>
    </row>
    <row r="294" spans="1:10" ht="33" customHeight="1" x14ac:dyDescent="0.25">
      <c r="A294" s="19">
        <v>286</v>
      </c>
      <c r="B294" s="3" t="s">
        <v>95</v>
      </c>
      <c r="C294" s="32" t="s">
        <v>465</v>
      </c>
      <c r="D294" s="17">
        <v>2010</v>
      </c>
      <c r="E294" s="4" t="s">
        <v>7</v>
      </c>
      <c r="F294" s="22">
        <v>7227.57</v>
      </c>
      <c r="G294" s="20">
        <v>1</v>
      </c>
      <c r="H294" s="23">
        <v>7227.57</v>
      </c>
      <c r="I294" s="28">
        <f t="shared" si="24"/>
        <v>7227.57</v>
      </c>
      <c r="J294" s="28">
        <f t="shared" si="21"/>
        <v>0</v>
      </c>
    </row>
    <row r="295" spans="1:10" x14ac:dyDescent="0.25">
      <c r="A295" s="19">
        <v>287</v>
      </c>
      <c r="B295" s="3" t="s">
        <v>96</v>
      </c>
      <c r="C295" s="32" t="s">
        <v>270</v>
      </c>
      <c r="D295" s="8">
        <v>2013</v>
      </c>
      <c r="E295" s="4" t="s">
        <v>7</v>
      </c>
      <c r="F295" s="22">
        <v>31275.66</v>
      </c>
      <c r="G295" s="20">
        <v>1</v>
      </c>
      <c r="H295" s="23">
        <v>31275.66</v>
      </c>
      <c r="I295" s="28">
        <f t="shared" si="24"/>
        <v>31275.66</v>
      </c>
      <c r="J295" s="28">
        <f t="shared" si="21"/>
        <v>0</v>
      </c>
    </row>
    <row r="296" spans="1:10" x14ac:dyDescent="0.25">
      <c r="A296" s="19">
        <v>288</v>
      </c>
      <c r="B296" s="3" t="s">
        <v>97</v>
      </c>
      <c r="C296" s="32" t="s">
        <v>331</v>
      </c>
      <c r="D296" s="8">
        <v>2020</v>
      </c>
      <c r="E296" s="4" t="s">
        <v>7</v>
      </c>
      <c r="F296" s="22">
        <v>34056.949999999997</v>
      </c>
      <c r="G296" s="20">
        <v>1</v>
      </c>
      <c r="H296" s="23">
        <v>34056.949999999997</v>
      </c>
      <c r="I296" s="28">
        <f t="shared" si="24"/>
        <v>34056.949999999997</v>
      </c>
      <c r="J296" s="28">
        <f t="shared" si="21"/>
        <v>0</v>
      </c>
    </row>
    <row r="297" spans="1:10" s="12" customFormat="1" x14ac:dyDescent="0.25">
      <c r="A297" s="19">
        <v>289</v>
      </c>
      <c r="B297" s="3" t="s">
        <v>98</v>
      </c>
      <c r="C297" s="32" t="s">
        <v>377</v>
      </c>
      <c r="D297" s="11">
        <v>2020</v>
      </c>
      <c r="E297" s="4" t="s">
        <v>7</v>
      </c>
      <c r="F297" s="23">
        <v>4316.33</v>
      </c>
      <c r="G297" s="20">
        <v>1</v>
      </c>
      <c r="H297" s="23">
        <v>4316.33</v>
      </c>
      <c r="I297" s="28">
        <v>0</v>
      </c>
      <c r="J297" s="28">
        <f t="shared" si="21"/>
        <v>4316.33</v>
      </c>
    </row>
    <row r="298" spans="1:10" x14ac:dyDescent="0.25">
      <c r="A298" s="19">
        <v>290</v>
      </c>
      <c r="B298" s="3" t="s">
        <v>175</v>
      </c>
      <c r="C298" s="32" t="s">
        <v>394</v>
      </c>
      <c r="D298" s="7">
        <v>2020</v>
      </c>
      <c r="E298" s="4" t="s">
        <v>7</v>
      </c>
      <c r="F298" s="23">
        <v>6777.89</v>
      </c>
      <c r="G298" s="20">
        <v>4</v>
      </c>
      <c r="H298" s="23">
        <v>27111.56</v>
      </c>
      <c r="I298" s="28">
        <v>0</v>
      </c>
      <c r="J298" s="28">
        <f t="shared" si="21"/>
        <v>27111.56</v>
      </c>
    </row>
    <row r="299" spans="1:10" x14ac:dyDescent="0.25">
      <c r="A299" s="19">
        <v>291</v>
      </c>
      <c r="B299" s="3" t="s">
        <v>176</v>
      </c>
      <c r="C299" s="32" t="s">
        <v>403</v>
      </c>
      <c r="D299" s="7">
        <v>2020</v>
      </c>
      <c r="E299" s="4" t="s">
        <v>7</v>
      </c>
      <c r="F299" s="23">
        <v>6777.89</v>
      </c>
      <c r="G299" s="20">
        <v>1</v>
      </c>
      <c r="H299" s="23">
        <v>6777.89</v>
      </c>
      <c r="I299" s="28">
        <v>0</v>
      </c>
      <c r="J299" s="28">
        <f t="shared" si="21"/>
        <v>6777.89</v>
      </c>
    </row>
    <row r="300" spans="1:10" x14ac:dyDescent="0.25">
      <c r="A300" s="19">
        <v>292</v>
      </c>
      <c r="B300" s="3" t="s">
        <v>100</v>
      </c>
      <c r="C300" s="32" t="s">
        <v>228</v>
      </c>
      <c r="D300" s="7">
        <v>2016</v>
      </c>
      <c r="E300" s="4" t="s">
        <v>7</v>
      </c>
      <c r="F300" s="23">
        <v>1650</v>
      </c>
      <c r="G300" s="20">
        <v>7</v>
      </c>
      <c r="H300" s="23">
        <v>11550</v>
      </c>
      <c r="I300" s="28">
        <v>0</v>
      </c>
      <c r="J300" s="28">
        <f t="shared" si="21"/>
        <v>11550</v>
      </c>
    </row>
    <row r="301" spans="1:10" x14ac:dyDescent="0.25">
      <c r="A301" s="19">
        <v>293</v>
      </c>
      <c r="B301" s="3" t="s">
        <v>101</v>
      </c>
      <c r="C301" s="32" t="s">
        <v>229</v>
      </c>
      <c r="D301" s="7">
        <v>2010</v>
      </c>
      <c r="E301" s="4" t="s">
        <v>7</v>
      </c>
      <c r="F301" s="23">
        <v>2225</v>
      </c>
      <c r="G301" s="20">
        <v>1</v>
      </c>
      <c r="H301" s="23">
        <v>2225</v>
      </c>
      <c r="I301" s="28">
        <v>0</v>
      </c>
      <c r="J301" s="28">
        <f t="shared" si="21"/>
        <v>2225</v>
      </c>
    </row>
    <row r="302" spans="1:10" x14ac:dyDescent="0.25">
      <c r="A302" s="19">
        <v>294</v>
      </c>
      <c r="B302" s="3" t="s">
        <v>102</v>
      </c>
      <c r="C302" s="32" t="s">
        <v>230</v>
      </c>
      <c r="D302" s="7">
        <v>2010</v>
      </c>
      <c r="E302" s="4" t="s">
        <v>7</v>
      </c>
      <c r="F302" s="23">
        <v>2225</v>
      </c>
      <c r="G302" s="20">
        <v>1</v>
      </c>
      <c r="H302" s="23">
        <v>2225</v>
      </c>
      <c r="I302" s="28">
        <v>0</v>
      </c>
      <c r="J302" s="28">
        <f t="shared" si="21"/>
        <v>2225</v>
      </c>
    </row>
    <row r="303" spans="1:10" x14ac:dyDescent="0.25">
      <c r="A303" s="19">
        <v>295</v>
      </c>
      <c r="B303" s="3" t="s">
        <v>103</v>
      </c>
      <c r="C303" s="32" t="s">
        <v>231</v>
      </c>
      <c r="D303" s="7">
        <v>2010</v>
      </c>
      <c r="E303" s="4" t="s">
        <v>7</v>
      </c>
      <c r="F303" s="23">
        <v>2225</v>
      </c>
      <c r="G303" s="20">
        <v>1</v>
      </c>
      <c r="H303" s="23">
        <v>2225</v>
      </c>
      <c r="I303" s="28">
        <v>0</v>
      </c>
      <c r="J303" s="28">
        <f t="shared" si="21"/>
        <v>2225</v>
      </c>
    </row>
    <row r="304" spans="1:10" x14ac:dyDescent="0.25">
      <c r="A304" s="19">
        <v>296</v>
      </c>
      <c r="B304" s="3" t="s">
        <v>177</v>
      </c>
      <c r="C304" s="32" t="s">
        <v>232</v>
      </c>
      <c r="D304" s="7">
        <v>2010</v>
      </c>
      <c r="E304" s="4" t="s">
        <v>7</v>
      </c>
      <c r="F304" s="23">
        <v>1445</v>
      </c>
      <c r="G304" s="20">
        <v>1</v>
      </c>
      <c r="H304" s="23">
        <v>1445</v>
      </c>
      <c r="I304" s="28">
        <v>0</v>
      </c>
      <c r="J304" s="28">
        <f t="shared" si="21"/>
        <v>1445</v>
      </c>
    </row>
    <row r="305" spans="1:10" x14ac:dyDescent="0.25">
      <c r="A305" s="19">
        <v>297</v>
      </c>
      <c r="B305" s="3" t="s">
        <v>177</v>
      </c>
      <c r="C305" s="32" t="s">
        <v>233</v>
      </c>
      <c r="D305" s="7">
        <v>2010</v>
      </c>
      <c r="E305" s="4" t="s">
        <v>7</v>
      </c>
      <c r="F305" s="23">
        <v>1445</v>
      </c>
      <c r="G305" s="20">
        <v>1</v>
      </c>
      <c r="H305" s="23">
        <v>1445</v>
      </c>
      <c r="I305" s="28">
        <v>0</v>
      </c>
      <c r="J305" s="28">
        <f t="shared" si="21"/>
        <v>1445</v>
      </c>
    </row>
    <row r="306" spans="1:10" x14ac:dyDescent="0.25">
      <c r="A306" s="19">
        <v>298</v>
      </c>
      <c r="B306" s="3" t="s">
        <v>104</v>
      </c>
      <c r="C306" s="32" t="s">
        <v>234</v>
      </c>
      <c r="D306" s="7">
        <v>2010</v>
      </c>
      <c r="E306" s="4" t="s">
        <v>7</v>
      </c>
      <c r="F306" s="23">
        <v>1445</v>
      </c>
      <c r="G306" s="20">
        <v>1</v>
      </c>
      <c r="H306" s="23">
        <v>1445</v>
      </c>
      <c r="I306" s="28">
        <v>0</v>
      </c>
      <c r="J306" s="28">
        <f t="shared" si="21"/>
        <v>1445</v>
      </c>
    </row>
    <row r="307" spans="1:10" x14ac:dyDescent="0.25">
      <c r="A307" s="19">
        <v>299</v>
      </c>
      <c r="B307" s="3" t="s">
        <v>105</v>
      </c>
      <c r="C307" s="32" t="s">
        <v>238</v>
      </c>
      <c r="D307" s="7">
        <v>2020</v>
      </c>
      <c r="E307" s="4" t="s">
        <v>7</v>
      </c>
      <c r="F307" s="23">
        <v>9509.69</v>
      </c>
      <c r="G307" s="20">
        <v>1</v>
      </c>
      <c r="H307" s="23">
        <v>9509.69</v>
      </c>
      <c r="I307" s="28">
        <v>0</v>
      </c>
      <c r="J307" s="28">
        <f t="shared" si="21"/>
        <v>9509.69</v>
      </c>
    </row>
    <row r="308" spans="1:10" x14ac:dyDescent="0.25">
      <c r="A308" s="19">
        <v>300</v>
      </c>
      <c r="B308" s="3" t="s">
        <v>105</v>
      </c>
      <c r="C308" s="32" t="s">
        <v>237</v>
      </c>
      <c r="D308" s="7">
        <v>2019</v>
      </c>
      <c r="E308" s="4" t="s">
        <v>7</v>
      </c>
      <c r="F308" s="23">
        <v>8425.69</v>
      </c>
      <c r="G308" s="20">
        <v>1</v>
      </c>
      <c r="H308" s="23">
        <v>8425.69</v>
      </c>
      <c r="I308" s="28">
        <v>0</v>
      </c>
      <c r="J308" s="28">
        <f t="shared" si="21"/>
        <v>8425.69</v>
      </c>
    </row>
    <row r="309" spans="1:10" x14ac:dyDescent="0.25">
      <c r="A309" s="19">
        <v>301</v>
      </c>
      <c r="B309" s="3" t="s">
        <v>105</v>
      </c>
      <c r="C309" s="32" t="s">
        <v>239</v>
      </c>
      <c r="D309" s="7">
        <v>2020</v>
      </c>
      <c r="E309" s="4" t="s">
        <v>7</v>
      </c>
      <c r="F309" s="23">
        <v>5900</v>
      </c>
      <c r="G309" s="20">
        <v>4</v>
      </c>
      <c r="H309" s="23">
        <v>23600</v>
      </c>
      <c r="I309" s="28">
        <v>0</v>
      </c>
      <c r="J309" s="28">
        <f t="shared" si="21"/>
        <v>23600</v>
      </c>
    </row>
    <row r="310" spans="1:10" x14ac:dyDescent="0.25">
      <c r="A310" s="19">
        <v>302</v>
      </c>
      <c r="B310" s="3" t="s">
        <v>105</v>
      </c>
      <c r="C310" s="32" t="s">
        <v>236</v>
      </c>
      <c r="D310" s="7">
        <v>2020</v>
      </c>
      <c r="E310" s="4" t="s">
        <v>7</v>
      </c>
      <c r="F310" s="23">
        <v>7351.15</v>
      </c>
      <c r="G310" s="20">
        <v>3</v>
      </c>
      <c r="H310" s="23">
        <v>22053.45</v>
      </c>
      <c r="I310" s="28">
        <v>0</v>
      </c>
      <c r="J310" s="28">
        <f t="shared" si="21"/>
        <v>22053.45</v>
      </c>
    </row>
    <row r="311" spans="1:10" x14ac:dyDescent="0.25">
      <c r="A311" s="19">
        <v>303</v>
      </c>
      <c r="B311" s="3" t="s">
        <v>106</v>
      </c>
      <c r="C311" s="32" t="s">
        <v>241</v>
      </c>
      <c r="D311" s="7">
        <v>2017</v>
      </c>
      <c r="E311" s="4" t="s">
        <v>7</v>
      </c>
      <c r="F311" s="23">
        <v>2990</v>
      </c>
      <c r="G311" s="20">
        <v>1</v>
      </c>
      <c r="H311" s="23">
        <v>2990</v>
      </c>
      <c r="I311" s="28">
        <v>0</v>
      </c>
      <c r="J311" s="28">
        <f t="shared" si="21"/>
        <v>2990</v>
      </c>
    </row>
    <row r="312" spans="1:10" x14ac:dyDescent="0.25">
      <c r="A312" s="19">
        <v>304</v>
      </c>
      <c r="B312" s="3" t="s">
        <v>107</v>
      </c>
      <c r="C312" s="32" t="s">
        <v>253</v>
      </c>
      <c r="D312" s="7">
        <v>2020</v>
      </c>
      <c r="E312" s="4" t="s">
        <v>7</v>
      </c>
      <c r="F312" s="23">
        <v>1673</v>
      </c>
      <c r="G312" s="20">
        <v>2</v>
      </c>
      <c r="H312" s="23">
        <v>3346</v>
      </c>
      <c r="I312" s="28">
        <v>0</v>
      </c>
      <c r="J312" s="28">
        <f t="shared" si="21"/>
        <v>3346</v>
      </c>
    </row>
    <row r="313" spans="1:10" x14ac:dyDescent="0.25">
      <c r="A313" s="19">
        <v>305</v>
      </c>
      <c r="B313" s="3" t="s">
        <v>107</v>
      </c>
      <c r="C313" s="32" t="s">
        <v>252</v>
      </c>
      <c r="D313" s="7">
        <v>2020</v>
      </c>
      <c r="E313" s="4" t="s">
        <v>7</v>
      </c>
      <c r="F313" s="23">
        <v>1674</v>
      </c>
      <c r="G313" s="20">
        <v>1</v>
      </c>
      <c r="H313" s="23">
        <v>1674</v>
      </c>
      <c r="I313" s="28">
        <v>0</v>
      </c>
      <c r="J313" s="28">
        <f t="shared" si="21"/>
        <v>1674</v>
      </c>
    </row>
    <row r="314" spans="1:10" x14ac:dyDescent="0.25">
      <c r="A314" s="19">
        <v>306</v>
      </c>
      <c r="B314" s="3" t="s">
        <v>108</v>
      </c>
      <c r="C314" s="32" t="s">
        <v>242</v>
      </c>
      <c r="D314" s="7">
        <v>2010</v>
      </c>
      <c r="E314" s="4" t="s">
        <v>7</v>
      </c>
      <c r="F314" s="23">
        <v>575</v>
      </c>
      <c r="G314" s="20">
        <v>1</v>
      </c>
      <c r="H314" s="23">
        <v>575</v>
      </c>
      <c r="I314" s="28">
        <v>0</v>
      </c>
      <c r="J314" s="28">
        <f t="shared" si="21"/>
        <v>575</v>
      </c>
    </row>
    <row r="315" spans="1:10" x14ac:dyDescent="0.25">
      <c r="A315" s="19">
        <v>307</v>
      </c>
      <c r="B315" s="3" t="s">
        <v>108</v>
      </c>
      <c r="C315" s="32" t="s">
        <v>259</v>
      </c>
      <c r="D315" s="7">
        <v>2010</v>
      </c>
      <c r="E315" s="4" t="s">
        <v>7</v>
      </c>
      <c r="F315" s="23">
        <v>575</v>
      </c>
      <c r="G315" s="20">
        <v>1</v>
      </c>
      <c r="H315" s="23">
        <v>575</v>
      </c>
      <c r="I315" s="28">
        <v>0</v>
      </c>
      <c r="J315" s="28">
        <f t="shared" si="21"/>
        <v>575</v>
      </c>
    </row>
    <row r="316" spans="1:10" x14ac:dyDescent="0.25">
      <c r="A316" s="19">
        <v>308</v>
      </c>
      <c r="B316" s="3" t="s">
        <v>108</v>
      </c>
      <c r="C316" s="32" t="str">
        <f>[1]TDSheet!A58</f>
        <v>108520502617</v>
      </c>
      <c r="D316" s="7">
        <v>2010</v>
      </c>
      <c r="E316" s="4" t="s">
        <v>7</v>
      </c>
      <c r="F316" s="23">
        <v>575</v>
      </c>
      <c r="G316" s="20">
        <v>1</v>
      </c>
      <c r="H316" s="23">
        <v>575</v>
      </c>
      <c r="I316" s="28">
        <v>0</v>
      </c>
      <c r="J316" s="28">
        <f t="shared" si="21"/>
        <v>575</v>
      </c>
    </row>
    <row r="317" spans="1:10" x14ac:dyDescent="0.25">
      <c r="A317" s="19">
        <v>309</v>
      </c>
      <c r="B317" s="3" t="s">
        <v>108</v>
      </c>
      <c r="C317" s="32" t="str">
        <f>[1]TDSheet!A59</f>
        <v>108520502618</v>
      </c>
      <c r="D317" s="7">
        <v>2010</v>
      </c>
      <c r="E317" s="4" t="s">
        <v>7</v>
      </c>
      <c r="F317" s="23">
        <v>575</v>
      </c>
      <c r="G317" s="20">
        <v>1</v>
      </c>
      <c r="H317" s="23">
        <v>575</v>
      </c>
      <c r="I317" s="28">
        <v>0</v>
      </c>
      <c r="J317" s="28">
        <f t="shared" si="21"/>
        <v>575</v>
      </c>
    </row>
    <row r="318" spans="1:10" x14ac:dyDescent="0.25">
      <c r="A318" s="19">
        <v>310</v>
      </c>
      <c r="B318" s="3" t="s">
        <v>108</v>
      </c>
      <c r="C318" s="32" t="str">
        <f>[1]TDSheet!A60</f>
        <v>108520502619</v>
      </c>
      <c r="D318" s="7">
        <v>2010</v>
      </c>
      <c r="E318" s="4" t="s">
        <v>7</v>
      </c>
      <c r="F318" s="23">
        <v>575</v>
      </c>
      <c r="G318" s="20">
        <v>1</v>
      </c>
      <c r="H318" s="23">
        <v>575</v>
      </c>
      <c r="I318" s="28">
        <v>0</v>
      </c>
      <c r="J318" s="28">
        <f t="shared" si="21"/>
        <v>575</v>
      </c>
    </row>
    <row r="319" spans="1:10" x14ac:dyDescent="0.25">
      <c r="A319" s="19">
        <v>311</v>
      </c>
      <c r="B319" s="3" t="s">
        <v>108</v>
      </c>
      <c r="C319" s="32" t="str">
        <f>[1]TDSheet!A61</f>
        <v>108520502620</v>
      </c>
      <c r="D319" s="7">
        <v>2010</v>
      </c>
      <c r="E319" s="4" t="s">
        <v>7</v>
      </c>
      <c r="F319" s="23">
        <v>575</v>
      </c>
      <c r="G319" s="20">
        <v>1</v>
      </c>
      <c r="H319" s="23">
        <v>575</v>
      </c>
      <c r="I319" s="28">
        <v>0</v>
      </c>
      <c r="J319" s="28">
        <f t="shared" si="21"/>
        <v>575</v>
      </c>
    </row>
    <row r="320" spans="1:10" x14ac:dyDescent="0.25">
      <c r="A320" s="19">
        <v>312</v>
      </c>
      <c r="B320" s="3" t="s">
        <v>109</v>
      </c>
      <c r="C320" s="32" t="s">
        <v>260</v>
      </c>
      <c r="D320" s="7">
        <v>2016</v>
      </c>
      <c r="E320" s="4" t="s">
        <v>7</v>
      </c>
      <c r="F320" s="23">
        <v>1036.95</v>
      </c>
      <c r="G320" s="20">
        <v>6</v>
      </c>
      <c r="H320" s="23">
        <v>6221.7</v>
      </c>
      <c r="I320" s="28">
        <v>0</v>
      </c>
      <c r="J320" s="28">
        <f t="shared" si="21"/>
        <v>6221.7</v>
      </c>
    </row>
    <row r="321" spans="1:10" x14ac:dyDescent="0.25">
      <c r="A321" s="19">
        <v>313</v>
      </c>
      <c r="B321" s="3" t="s">
        <v>110</v>
      </c>
      <c r="C321" s="32" t="s">
        <v>261</v>
      </c>
      <c r="D321" s="7">
        <v>2016</v>
      </c>
      <c r="E321" s="4" t="s">
        <v>7</v>
      </c>
      <c r="F321" s="23">
        <v>2097.15</v>
      </c>
      <c r="G321" s="20">
        <v>1</v>
      </c>
      <c r="H321" s="23">
        <v>2097.15</v>
      </c>
      <c r="I321" s="28">
        <v>0</v>
      </c>
      <c r="J321" s="28">
        <f t="shared" si="21"/>
        <v>2097.15</v>
      </c>
    </row>
    <row r="322" spans="1:10" x14ac:dyDescent="0.25">
      <c r="A322" s="19">
        <v>314</v>
      </c>
      <c r="B322" s="3" t="s">
        <v>111</v>
      </c>
      <c r="C322" s="32" t="s">
        <v>265</v>
      </c>
      <c r="D322" s="7">
        <v>2020</v>
      </c>
      <c r="E322" s="4" t="s">
        <v>7</v>
      </c>
      <c r="F322" s="23">
        <v>5040</v>
      </c>
      <c r="G322" s="20">
        <v>3</v>
      </c>
      <c r="H322" s="23">
        <v>15120</v>
      </c>
      <c r="I322" s="28">
        <v>0</v>
      </c>
      <c r="J322" s="28">
        <f t="shared" si="21"/>
        <v>15120</v>
      </c>
    </row>
    <row r="323" spans="1:10" x14ac:dyDescent="0.25">
      <c r="A323" s="19">
        <v>315</v>
      </c>
      <c r="B323" s="3" t="s">
        <v>112</v>
      </c>
      <c r="C323" s="32" t="s">
        <v>267</v>
      </c>
      <c r="D323" s="7">
        <v>2021</v>
      </c>
      <c r="E323" s="4" t="s">
        <v>7</v>
      </c>
      <c r="F323" s="23">
        <v>308.31</v>
      </c>
      <c r="G323" s="20">
        <v>6</v>
      </c>
      <c r="H323" s="23">
        <v>1849.86</v>
      </c>
      <c r="I323" s="28">
        <v>0</v>
      </c>
      <c r="J323" s="28">
        <f t="shared" si="21"/>
        <v>1849.86</v>
      </c>
    </row>
    <row r="324" spans="1:10" x14ac:dyDescent="0.25">
      <c r="A324" s="19">
        <v>316</v>
      </c>
      <c r="B324" s="3" t="s">
        <v>113</v>
      </c>
      <c r="C324" s="32" t="s">
        <v>268</v>
      </c>
      <c r="D324" s="7">
        <v>2018</v>
      </c>
      <c r="E324" s="4" t="s">
        <v>7</v>
      </c>
      <c r="F324" s="23">
        <v>414.1</v>
      </c>
      <c r="G324" s="20">
        <v>14</v>
      </c>
      <c r="H324" s="23">
        <v>5797.4</v>
      </c>
      <c r="I324" s="28">
        <v>0</v>
      </c>
      <c r="J324" s="28">
        <f t="shared" si="21"/>
        <v>5797.4</v>
      </c>
    </row>
    <row r="325" spans="1:10" x14ac:dyDescent="0.25">
      <c r="A325" s="19">
        <v>317</v>
      </c>
      <c r="B325" s="3" t="s">
        <v>114</v>
      </c>
      <c r="C325" s="32" t="s">
        <v>269</v>
      </c>
      <c r="D325" s="7">
        <v>2010</v>
      </c>
      <c r="E325" s="4" t="s">
        <v>7</v>
      </c>
      <c r="F325" s="23">
        <v>1522.24</v>
      </c>
      <c r="G325" s="20">
        <v>1</v>
      </c>
      <c r="H325" s="23">
        <v>1522.24</v>
      </c>
      <c r="I325" s="28">
        <v>0</v>
      </c>
      <c r="J325" s="28">
        <f t="shared" si="21"/>
        <v>1522.24</v>
      </c>
    </row>
    <row r="326" spans="1:10" x14ac:dyDescent="0.25">
      <c r="A326" s="19">
        <v>318</v>
      </c>
      <c r="B326" s="3" t="s">
        <v>115</v>
      </c>
      <c r="C326" s="32" t="s">
        <v>243</v>
      </c>
      <c r="D326" s="7">
        <v>2020</v>
      </c>
      <c r="E326" s="4" t="s">
        <v>7</v>
      </c>
      <c r="F326" s="23">
        <v>3000</v>
      </c>
      <c r="G326" s="20">
        <v>1</v>
      </c>
      <c r="H326" s="23">
        <v>3000</v>
      </c>
      <c r="I326" s="28">
        <v>0</v>
      </c>
      <c r="J326" s="28">
        <f t="shared" si="21"/>
        <v>3000</v>
      </c>
    </row>
    <row r="327" spans="1:10" x14ac:dyDescent="0.25">
      <c r="A327" s="19">
        <v>319</v>
      </c>
      <c r="B327" s="3" t="s">
        <v>115</v>
      </c>
      <c r="C327" s="32" t="s">
        <v>276</v>
      </c>
      <c r="D327" s="7">
        <v>2020</v>
      </c>
      <c r="E327" s="4" t="s">
        <v>7</v>
      </c>
      <c r="F327" s="23">
        <v>3169.76</v>
      </c>
      <c r="G327" s="20">
        <v>2</v>
      </c>
      <c r="H327" s="23">
        <v>6339.52</v>
      </c>
      <c r="I327" s="28">
        <v>0</v>
      </c>
      <c r="J327" s="28">
        <f t="shared" si="21"/>
        <v>6339.52</v>
      </c>
    </row>
    <row r="328" spans="1:10" x14ac:dyDescent="0.25">
      <c r="A328" s="19">
        <v>320</v>
      </c>
      <c r="B328" s="3" t="s">
        <v>116</v>
      </c>
      <c r="C328" s="32" t="s">
        <v>277</v>
      </c>
      <c r="D328" s="7">
        <v>2020</v>
      </c>
      <c r="E328" s="4" t="s">
        <v>7</v>
      </c>
      <c r="F328" s="23">
        <v>2500</v>
      </c>
      <c r="G328" s="20">
        <v>1</v>
      </c>
      <c r="H328" s="23">
        <v>2500</v>
      </c>
      <c r="I328" s="28">
        <v>0</v>
      </c>
      <c r="J328" s="28">
        <f t="shared" si="21"/>
        <v>2500</v>
      </c>
    </row>
    <row r="329" spans="1:10" x14ac:dyDescent="0.25">
      <c r="A329" s="19">
        <v>321</v>
      </c>
      <c r="B329" s="3" t="s">
        <v>116</v>
      </c>
      <c r="C329" s="32" t="s">
        <v>278</v>
      </c>
      <c r="D329" s="7">
        <v>2020</v>
      </c>
      <c r="E329" s="4" t="s">
        <v>7</v>
      </c>
      <c r="F329" s="23">
        <v>3710.54</v>
      </c>
      <c r="G329" s="20">
        <v>1</v>
      </c>
      <c r="H329" s="23">
        <v>3710.54</v>
      </c>
      <c r="I329" s="28">
        <v>0</v>
      </c>
      <c r="J329" s="28">
        <f t="shared" si="21"/>
        <v>3710.54</v>
      </c>
    </row>
    <row r="330" spans="1:10" x14ac:dyDescent="0.25">
      <c r="A330" s="19">
        <v>322</v>
      </c>
      <c r="B330" s="3" t="s">
        <v>117</v>
      </c>
      <c r="C330" s="32" t="s">
        <v>281</v>
      </c>
      <c r="D330" s="7">
        <v>2019</v>
      </c>
      <c r="E330" s="4" t="s">
        <v>7</v>
      </c>
      <c r="F330" s="23">
        <v>6531.84</v>
      </c>
      <c r="G330" s="20">
        <v>9</v>
      </c>
      <c r="H330" s="23">
        <v>58786.559999999998</v>
      </c>
      <c r="I330" s="28">
        <v>0</v>
      </c>
      <c r="J330" s="28">
        <f t="shared" ref="J330:J393" si="25">H330-I330</f>
        <v>58786.559999999998</v>
      </c>
    </row>
    <row r="331" spans="1:10" x14ac:dyDescent="0.25">
      <c r="A331" s="19">
        <v>323</v>
      </c>
      <c r="B331" s="3" t="s">
        <v>118</v>
      </c>
      <c r="C331" s="32" t="s">
        <v>282</v>
      </c>
      <c r="D331" s="7">
        <v>2020</v>
      </c>
      <c r="E331" s="4" t="s">
        <v>7</v>
      </c>
      <c r="F331" s="23">
        <v>4500</v>
      </c>
      <c r="G331" s="20">
        <v>8</v>
      </c>
      <c r="H331" s="23">
        <v>36000</v>
      </c>
      <c r="I331" s="28">
        <v>0</v>
      </c>
      <c r="J331" s="28">
        <f t="shared" si="25"/>
        <v>36000</v>
      </c>
    </row>
    <row r="332" spans="1:10" x14ac:dyDescent="0.25">
      <c r="A332" s="19">
        <v>324</v>
      </c>
      <c r="B332" s="3" t="s">
        <v>17</v>
      </c>
      <c r="C332" s="32" t="s">
        <v>284</v>
      </c>
      <c r="D332" s="7">
        <v>2016</v>
      </c>
      <c r="E332" s="4" t="s">
        <v>7</v>
      </c>
      <c r="F332" s="23">
        <v>2150</v>
      </c>
      <c r="G332" s="20">
        <v>1</v>
      </c>
      <c r="H332" s="23">
        <v>2150</v>
      </c>
      <c r="I332" s="28">
        <v>0</v>
      </c>
      <c r="J332" s="28">
        <f t="shared" si="25"/>
        <v>2150</v>
      </c>
    </row>
    <row r="333" spans="1:10" x14ac:dyDescent="0.25">
      <c r="A333" s="19">
        <v>325</v>
      </c>
      <c r="B333" s="3" t="s">
        <v>119</v>
      </c>
      <c r="C333" s="32" t="s">
        <v>286</v>
      </c>
      <c r="D333" s="7">
        <v>2020</v>
      </c>
      <c r="E333" s="4" t="s">
        <v>7</v>
      </c>
      <c r="F333" s="23">
        <v>6250</v>
      </c>
      <c r="G333" s="20">
        <v>22</v>
      </c>
      <c r="H333" s="23">
        <v>137500</v>
      </c>
      <c r="I333" s="28">
        <v>0</v>
      </c>
      <c r="J333" s="28">
        <f t="shared" si="25"/>
        <v>137500</v>
      </c>
    </row>
    <row r="334" spans="1:10" x14ac:dyDescent="0.25">
      <c r="A334" s="19">
        <v>326</v>
      </c>
      <c r="B334" s="3" t="s">
        <v>119</v>
      </c>
      <c r="C334" s="32" t="s">
        <v>287</v>
      </c>
      <c r="D334" s="7">
        <v>2020</v>
      </c>
      <c r="E334" s="4" t="s">
        <v>7</v>
      </c>
      <c r="F334" s="23">
        <v>6875</v>
      </c>
      <c r="G334" s="20">
        <v>20</v>
      </c>
      <c r="H334" s="23">
        <v>137500</v>
      </c>
      <c r="I334" s="28">
        <v>0</v>
      </c>
      <c r="J334" s="28">
        <f t="shared" si="25"/>
        <v>137500</v>
      </c>
    </row>
    <row r="335" spans="1:10" x14ac:dyDescent="0.25">
      <c r="A335" s="19">
        <v>327</v>
      </c>
      <c r="B335" s="3" t="s">
        <v>120</v>
      </c>
      <c r="C335" s="32" t="s">
        <v>292</v>
      </c>
      <c r="D335" s="7">
        <v>2020</v>
      </c>
      <c r="E335" s="4" t="s">
        <v>7</v>
      </c>
      <c r="F335" s="23">
        <v>1566.26</v>
      </c>
      <c r="G335" s="20">
        <v>1</v>
      </c>
      <c r="H335" s="23">
        <v>1566.26</v>
      </c>
      <c r="I335" s="28">
        <v>0</v>
      </c>
      <c r="J335" s="28">
        <f t="shared" si="25"/>
        <v>1566.26</v>
      </c>
    </row>
    <row r="336" spans="1:10" x14ac:dyDescent="0.25">
      <c r="A336" s="19">
        <v>328</v>
      </c>
      <c r="B336" s="3" t="s">
        <v>120</v>
      </c>
      <c r="C336" s="32" t="s">
        <v>288</v>
      </c>
      <c r="D336" s="7">
        <v>2020</v>
      </c>
      <c r="E336" s="4" t="s">
        <v>7</v>
      </c>
      <c r="F336" s="23">
        <v>1413.25</v>
      </c>
      <c r="G336" s="20">
        <v>1</v>
      </c>
      <c r="H336" s="23">
        <v>1413.25</v>
      </c>
      <c r="I336" s="28">
        <v>0</v>
      </c>
      <c r="J336" s="28">
        <f t="shared" si="25"/>
        <v>1413.25</v>
      </c>
    </row>
    <row r="337" spans="1:10" x14ac:dyDescent="0.25">
      <c r="A337" s="19">
        <v>329</v>
      </c>
      <c r="B337" s="3" t="s">
        <v>120</v>
      </c>
      <c r="C337" s="32" t="s">
        <v>289</v>
      </c>
      <c r="D337" s="7">
        <v>2020</v>
      </c>
      <c r="E337" s="4" t="s">
        <v>7</v>
      </c>
      <c r="F337" s="23">
        <v>1547.56</v>
      </c>
      <c r="G337" s="20">
        <v>4</v>
      </c>
      <c r="H337" s="23">
        <v>6190.24</v>
      </c>
      <c r="I337" s="28">
        <v>0</v>
      </c>
      <c r="J337" s="28">
        <f t="shared" si="25"/>
        <v>6190.24</v>
      </c>
    </row>
    <row r="338" spans="1:10" x14ac:dyDescent="0.25">
      <c r="A338" s="19">
        <v>330</v>
      </c>
      <c r="B338" s="3" t="s">
        <v>120</v>
      </c>
      <c r="C338" s="32" t="s">
        <v>291</v>
      </c>
      <c r="D338" s="7">
        <v>2020</v>
      </c>
      <c r="E338" s="4" t="s">
        <v>7</v>
      </c>
      <c r="F338" s="23">
        <v>1213.95</v>
      </c>
      <c r="G338" s="20">
        <v>1</v>
      </c>
      <c r="H338" s="23">
        <v>1213.95</v>
      </c>
      <c r="I338" s="28">
        <v>0</v>
      </c>
      <c r="J338" s="28">
        <f t="shared" si="25"/>
        <v>1213.95</v>
      </c>
    </row>
    <row r="339" spans="1:10" x14ac:dyDescent="0.25">
      <c r="A339" s="19">
        <v>331</v>
      </c>
      <c r="B339" s="3" t="s">
        <v>120</v>
      </c>
      <c r="C339" s="32" t="s">
        <v>290</v>
      </c>
      <c r="D339" s="7">
        <v>2019</v>
      </c>
      <c r="E339" s="4" t="s">
        <v>7</v>
      </c>
      <c r="F339" s="23">
        <v>1391.4</v>
      </c>
      <c r="G339" s="20">
        <v>1</v>
      </c>
      <c r="H339" s="23">
        <v>1391.4</v>
      </c>
      <c r="I339" s="28">
        <v>0</v>
      </c>
      <c r="J339" s="28">
        <f t="shared" si="25"/>
        <v>1391.4</v>
      </c>
    </row>
    <row r="340" spans="1:10" x14ac:dyDescent="0.25">
      <c r="A340" s="19">
        <v>332</v>
      </c>
      <c r="B340" s="3" t="s">
        <v>121</v>
      </c>
      <c r="C340" s="32" t="s">
        <v>307</v>
      </c>
      <c r="D340" s="7">
        <v>2020</v>
      </c>
      <c r="E340" s="4" t="s">
        <v>7</v>
      </c>
      <c r="F340" s="23">
        <v>2555.17</v>
      </c>
      <c r="G340" s="20">
        <v>2</v>
      </c>
      <c r="H340" s="23">
        <v>5110.34</v>
      </c>
      <c r="I340" s="28">
        <v>0</v>
      </c>
      <c r="J340" s="28">
        <f t="shared" si="25"/>
        <v>5110.34</v>
      </c>
    </row>
    <row r="341" spans="1:10" x14ac:dyDescent="0.25">
      <c r="A341" s="19">
        <v>333</v>
      </c>
      <c r="B341" s="3" t="s">
        <v>121</v>
      </c>
      <c r="C341" s="32" t="s">
        <v>297</v>
      </c>
      <c r="D341" s="7">
        <v>2020</v>
      </c>
      <c r="E341" s="4" t="s">
        <v>7</v>
      </c>
      <c r="F341" s="23">
        <v>2788.31</v>
      </c>
      <c r="G341" s="20">
        <v>4</v>
      </c>
      <c r="H341" s="23">
        <v>11153.24</v>
      </c>
      <c r="I341" s="28">
        <v>0</v>
      </c>
      <c r="J341" s="28">
        <f t="shared" si="25"/>
        <v>11153.24</v>
      </c>
    </row>
    <row r="342" spans="1:10" x14ac:dyDescent="0.25">
      <c r="A342" s="19">
        <v>334</v>
      </c>
      <c r="B342" s="3" t="s">
        <v>122</v>
      </c>
      <c r="C342" s="32" t="str">
        <f>[1]TDSheet!A193</f>
        <v>108520502752</v>
      </c>
      <c r="D342" s="7">
        <v>2010</v>
      </c>
      <c r="E342" s="4" t="s">
        <v>7</v>
      </c>
      <c r="F342" s="23">
        <v>2595</v>
      </c>
      <c r="G342" s="20">
        <v>1</v>
      </c>
      <c r="H342" s="23">
        <v>2595</v>
      </c>
      <c r="I342" s="28">
        <v>0</v>
      </c>
      <c r="J342" s="28">
        <f t="shared" si="25"/>
        <v>2595</v>
      </c>
    </row>
    <row r="343" spans="1:10" x14ac:dyDescent="0.25">
      <c r="A343" s="19">
        <v>335</v>
      </c>
      <c r="B343" s="3" t="s">
        <v>122</v>
      </c>
      <c r="C343" s="32" t="str">
        <f>[1]TDSheet!A194</f>
        <v>108520502753</v>
      </c>
      <c r="D343" s="7">
        <v>2010</v>
      </c>
      <c r="E343" s="4" t="s">
        <v>7</v>
      </c>
      <c r="F343" s="23">
        <v>2595</v>
      </c>
      <c r="G343" s="20">
        <v>1</v>
      </c>
      <c r="H343" s="23">
        <v>2595</v>
      </c>
      <c r="I343" s="28">
        <v>0</v>
      </c>
      <c r="J343" s="28">
        <f t="shared" si="25"/>
        <v>2595</v>
      </c>
    </row>
    <row r="344" spans="1:10" x14ac:dyDescent="0.25">
      <c r="A344" s="19">
        <v>336</v>
      </c>
      <c r="B344" s="3" t="s">
        <v>122</v>
      </c>
      <c r="C344" s="32" t="str">
        <f>[1]TDSheet!A195</f>
        <v>108520502754</v>
      </c>
      <c r="D344" s="7">
        <v>2010</v>
      </c>
      <c r="E344" s="4" t="s">
        <v>7</v>
      </c>
      <c r="F344" s="23">
        <v>2595</v>
      </c>
      <c r="G344" s="20">
        <v>1</v>
      </c>
      <c r="H344" s="23">
        <v>2595</v>
      </c>
      <c r="I344" s="28">
        <v>0</v>
      </c>
      <c r="J344" s="28">
        <f t="shared" si="25"/>
        <v>2595</v>
      </c>
    </row>
    <row r="345" spans="1:10" x14ac:dyDescent="0.25">
      <c r="A345" s="19">
        <v>337</v>
      </c>
      <c r="B345" s="3" t="s">
        <v>123</v>
      </c>
      <c r="C345" s="32" t="s">
        <v>309</v>
      </c>
      <c r="D345" s="7">
        <v>2020</v>
      </c>
      <c r="E345" s="4" t="s">
        <v>7</v>
      </c>
      <c r="F345" s="23">
        <v>728.58</v>
      </c>
      <c r="G345" s="20">
        <v>5</v>
      </c>
      <c r="H345" s="23">
        <v>3642.9</v>
      </c>
      <c r="I345" s="28">
        <v>0</v>
      </c>
      <c r="J345" s="28">
        <f t="shared" si="25"/>
        <v>3642.9</v>
      </c>
    </row>
    <row r="346" spans="1:10" x14ac:dyDescent="0.25">
      <c r="A346" s="19">
        <v>338</v>
      </c>
      <c r="B346" s="3" t="s">
        <v>124</v>
      </c>
      <c r="C346" s="32" t="s">
        <v>313</v>
      </c>
      <c r="D346" s="7">
        <v>2020</v>
      </c>
      <c r="E346" s="4" t="s">
        <v>7</v>
      </c>
      <c r="F346" s="23">
        <v>954.73</v>
      </c>
      <c r="G346" s="20">
        <v>5</v>
      </c>
      <c r="H346" s="23">
        <v>4773.6499999999996</v>
      </c>
      <c r="I346" s="28">
        <v>0</v>
      </c>
      <c r="J346" s="28">
        <f t="shared" si="25"/>
        <v>4773.6499999999996</v>
      </c>
    </row>
    <row r="347" spans="1:10" x14ac:dyDescent="0.25">
      <c r="A347" s="19">
        <v>339</v>
      </c>
      <c r="B347" s="3" t="s">
        <v>124</v>
      </c>
      <c r="C347" s="32" t="s">
        <v>312</v>
      </c>
      <c r="D347" s="7">
        <v>2020</v>
      </c>
      <c r="E347" s="4" t="s">
        <v>7</v>
      </c>
      <c r="F347" s="23">
        <v>600</v>
      </c>
      <c r="G347" s="20">
        <v>7</v>
      </c>
      <c r="H347" s="23">
        <v>4200</v>
      </c>
      <c r="I347" s="28">
        <v>0</v>
      </c>
      <c r="J347" s="28">
        <f t="shared" si="25"/>
        <v>4200</v>
      </c>
    </row>
    <row r="348" spans="1:10" x14ac:dyDescent="0.25">
      <c r="A348" s="19">
        <v>340</v>
      </c>
      <c r="B348" s="3" t="s">
        <v>124</v>
      </c>
      <c r="C348" s="32" t="s">
        <v>310</v>
      </c>
      <c r="D348" s="7">
        <v>2020</v>
      </c>
      <c r="E348" s="4" t="s">
        <v>7</v>
      </c>
      <c r="F348" s="23">
        <v>600</v>
      </c>
      <c r="G348" s="20">
        <v>6</v>
      </c>
      <c r="H348" s="23">
        <v>3600</v>
      </c>
      <c r="I348" s="28">
        <v>0</v>
      </c>
      <c r="J348" s="28">
        <f t="shared" si="25"/>
        <v>3600</v>
      </c>
    </row>
    <row r="349" spans="1:10" x14ac:dyDescent="0.25">
      <c r="A349" s="19">
        <v>341</v>
      </c>
      <c r="B349" s="3" t="s">
        <v>124</v>
      </c>
      <c r="C349" s="32" t="s">
        <v>314</v>
      </c>
      <c r="D349" s="7">
        <v>2019</v>
      </c>
      <c r="E349" s="4" t="s">
        <v>7</v>
      </c>
      <c r="F349" s="23">
        <v>834.84</v>
      </c>
      <c r="G349" s="20">
        <v>1</v>
      </c>
      <c r="H349" s="23">
        <v>834.84</v>
      </c>
      <c r="I349" s="28">
        <v>0</v>
      </c>
      <c r="J349" s="28">
        <f t="shared" si="25"/>
        <v>834.84</v>
      </c>
    </row>
    <row r="350" spans="1:10" x14ac:dyDescent="0.25">
      <c r="A350" s="19">
        <v>342</v>
      </c>
      <c r="B350" s="3" t="s">
        <v>124</v>
      </c>
      <c r="C350" s="32" t="s">
        <v>311</v>
      </c>
      <c r="D350" s="7">
        <v>2020</v>
      </c>
      <c r="E350" s="4" t="s">
        <v>7</v>
      </c>
      <c r="F350" s="23">
        <v>854.27</v>
      </c>
      <c r="G350" s="20">
        <v>6</v>
      </c>
      <c r="H350" s="23">
        <v>5125.62</v>
      </c>
      <c r="I350" s="28">
        <v>0</v>
      </c>
      <c r="J350" s="28">
        <f t="shared" si="25"/>
        <v>5125.62</v>
      </c>
    </row>
    <row r="351" spans="1:10" x14ac:dyDescent="0.25">
      <c r="A351" s="19">
        <v>343</v>
      </c>
      <c r="B351" s="3" t="s">
        <v>125</v>
      </c>
      <c r="C351" s="32" t="s">
        <v>315</v>
      </c>
      <c r="D351" s="7">
        <v>2020</v>
      </c>
      <c r="E351" s="4" t="s">
        <v>7</v>
      </c>
      <c r="F351" s="23">
        <v>800</v>
      </c>
      <c r="G351" s="20">
        <v>1</v>
      </c>
      <c r="H351" s="23">
        <v>800</v>
      </c>
      <c r="I351" s="28">
        <v>0</v>
      </c>
      <c r="J351" s="28">
        <f t="shared" si="25"/>
        <v>800</v>
      </c>
    </row>
    <row r="352" spans="1:10" x14ac:dyDescent="0.25">
      <c r="A352" s="19">
        <v>344</v>
      </c>
      <c r="B352" s="3" t="s">
        <v>126</v>
      </c>
      <c r="C352" s="32" t="s">
        <v>324</v>
      </c>
      <c r="D352" s="7">
        <v>2020</v>
      </c>
      <c r="E352" s="4" t="s">
        <v>7</v>
      </c>
      <c r="F352" s="23">
        <v>3500</v>
      </c>
      <c r="G352" s="20">
        <v>4</v>
      </c>
      <c r="H352" s="23">
        <v>14000</v>
      </c>
      <c r="I352" s="28">
        <v>0</v>
      </c>
      <c r="J352" s="28">
        <f t="shared" si="25"/>
        <v>14000</v>
      </c>
    </row>
    <row r="353" spans="1:10" x14ac:dyDescent="0.25">
      <c r="A353" s="19">
        <v>345</v>
      </c>
      <c r="B353" s="3" t="s">
        <v>126</v>
      </c>
      <c r="C353" s="32" t="s">
        <v>325</v>
      </c>
      <c r="D353" s="7">
        <v>2020</v>
      </c>
      <c r="E353" s="4" t="s">
        <v>7</v>
      </c>
      <c r="F353" s="23">
        <v>1744.01</v>
      </c>
      <c r="G353" s="20">
        <v>1</v>
      </c>
      <c r="H353" s="23">
        <v>1744.01</v>
      </c>
      <c r="I353" s="28">
        <v>0</v>
      </c>
      <c r="J353" s="28">
        <f t="shared" si="25"/>
        <v>1744.01</v>
      </c>
    </row>
    <row r="354" spans="1:10" x14ac:dyDescent="0.25">
      <c r="A354" s="19">
        <v>346</v>
      </c>
      <c r="B354" s="3" t="s">
        <v>126</v>
      </c>
      <c r="C354" s="32" t="s">
        <v>326</v>
      </c>
      <c r="D354" s="7">
        <v>2020</v>
      </c>
      <c r="E354" s="4" t="s">
        <v>7</v>
      </c>
      <c r="F354" s="23">
        <v>3810.46</v>
      </c>
      <c r="G354" s="20">
        <v>2</v>
      </c>
      <c r="H354" s="23">
        <v>7620.92</v>
      </c>
      <c r="I354" s="28">
        <v>0</v>
      </c>
      <c r="J354" s="28">
        <f t="shared" si="25"/>
        <v>7620.92</v>
      </c>
    </row>
    <row r="355" spans="1:10" x14ac:dyDescent="0.25">
      <c r="A355" s="19">
        <v>347</v>
      </c>
      <c r="B355" s="3" t="s">
        <v>127</v>
      </c>
      <c r="C355" s="32" t="s">
        <v>298</v>
      </c>
      <c r="D355" s="7">
        <v>2020</v>
      </c>
      <c r="E355" s="4" t="s">
        <v>7</v>
      </c>
      <c r="F355" s="23">
        <v>6500</v>
      </c>
      <c r="G355" s="20">
        <v>1</v>
      </c>
      <c r="H355" s="23">
        <v>6500</v>
      </c>
      <c r="I355" s="28">
        <v>0</v>
      </c>
      <c r="J355" s="28">
        <f t="shared" si="25"/>
        <v>6500</v>
      </c>
    </row>
    <row r="356" spans="1:10" x14ac:dyDescent="0.25">
      <c r="A356" s="19">
        <v>348</v>
      </c>
      <c r="B356" s="3" t="s">
        <v>51</v>
      </c>
      <c r="C356" s="32" t="s">
        <v>342</v>
      </c>
      <c r="D356" s="7">
        <v>2020</v>
      </c>
      <c r="E356" s="4" t="s">
        <v>7</v>
      </c>
      <c r="F356" s="23">
        <v>9801.5499999999993</v>
      </c>
      <c r="G356" s="20">
        <v>4</v>
      </c>
      <c r="H356" s="23">
        <v>39206.199999999997</v>
      </c>
      <c r="I356" s="28">
        <v>0</v>
      </c>
      <c r="J356" s="28">
        <f t="shared" si="25"/>
        <v>39206.199999999997</v>
      </c>
    </row>
    <row r="357" spans="1:10" x14ac:dyDescent="0.25">
      <c r="A357" s="19">
        <v>349</v>
      </c>
      <c r="B357" s="3" t="s">
        <v>128</v>
      </c>
      <c r="C357" s="32" t="s">
        <v>344</v>
      </c>
      <c r="D357" s="7">
        <v>2020</v>
      </c>
      <c r="E357" s="4" t="s">
        <v>7</v>
      </c>
      <c r="F357" s="23">
        <v>6500</v>
      </c>
      <c r="G357" s="20">
        <v>1</v>
      </c>
      <c r="H357" s="23">
        <v>6500</v>
      </c>
      <c r="I357" s="28">
        <v>0</v>
      </c>
      <c r="J357" s="28">
        <f t="shared" si="25"/>
        <v>6500</v>
      </c>
    </row>
    <row r="358" spans="1:10" x14ac:dyDescent="0.25">
      <c r="A358" s="19">
        <v>350</v>
      </c>
      <c r="B358" s="3" t="s">
        <v>178</v>
      </c>
      <c r="C358" s="32" t="s">
        <v>345</v>
      </c>
      <c r="D358" s="7">
        <v>2020</v>
      </c>
      <c r="E358" s="4" t="s">
        <v>7</v>
      </c>
      <c r="F358" s="23">
        <v>7216.26</v>
      </c>
      <c r="G358" s="20">
        <v>1</v>
      </c>
      <c r="H358" s="23">
        <v>7216.26</v>
      </c>
      <c r="I358" s="28">
        <v>0</v>
      </c>
      <c r="J358" s="28">
        <f t="shared" si="25"/>
        <v>7216.26</v>
      </c>
    </row>
    <row r="359" spans="1:10" x14ac:dyDescent="0.25">
      <c r="A359" s="19">
        <v>351</v>
      </c>
      <c r="B359" s="3" t="s">
        <v>178</v>
      </c>
      <c r="C359" s="32" t="s">
        <v>350</v>
      </c>
      <c r="D359" s="7">
        <v>2020</v>
      </c>
      <c r="E359" s="4" t="s">
        <v>7</v>
      </c>
      <c r="F359" s="23">
        <v>5934.87</v>
      </c>
      <c r="G359" s="20">
        <v>1</v>
      </c>
      <c r="H359" s="23">
        <v>5934.87</v>
      </c>
      <c r="I359" s="28">
        <v>0</v>
      </c>
      <c r="J359" s="28">
        <f t="shared" si="25"/>
        <v>5934.87</v>
      </c>
    </row>
    <row r="360" spans="1:10" x14ac:dyDescent="0.25">
      <c r="A360" s="19">
        <v>352</v>
      </c>
      <c r="B360" s="3" t="s">
        <v>178</v>
      </c>
      <c r="C360" s="32" t="s">
        <v>347</v>
      </c>
      <c r="D360" s="7">
        <v>2020</v>
      </c>
      <c r="E360" s="4" t="s">
        <v>7</v>
      </c>
      <c r="F360" s="23">
        <v>7000</v>
      </c>
      <c r="G360" s="20">
        <v>2</v>
      </c>
      <c r="H360" s="23">
        <v>14000</v>
      </c>
      <c r="I360" s="28">
        <v>0</v>
      </c>
      <c r="J360" s="28">
        <f t="shared" si="25"/>
        <v>14000</v>
      </c>
    </row>
    <row r="361" spans="1:10" x14ac:dyDescent="0.25">
      <c r="A361" s="19">
        <v>353</v>
      </c>
      <c r="B361" s="3" t="s">
        <v>178</v>
      </c>
      <c r="C361" s="32" t="s">
        <v>346</v>
      </c>
      <c r="D361" s="7">
        <v>2020</v>
      </c>
      <c r="E361" s="4" t="s">
        <v>7</v>
      </c>
      <c r="F361" s="23">
        <v>5700</v>
      </c>
      <c r="G361" s="20">
        <v>4</v>
      </c>
      <c r="H361" s="23">
        <v>22800</v>
      </c>
      <c r="I361" s="28">
        <v>0</v>
      </c>
      <c r="J361" s="28">
        <f t="shared" si="25"/>
        <v>22800</v>
      </c>
    </row>
    <row r="362" spans="1:10" x14ac:dyDescent="0.25">
      <c r="A362" s="19">
        <v>354</v>
      </c>
      <c r="B362" s="3" t="s">
        <v>55</v>
      </c>
      <c r="C362" s="32" t="s">
        <v>351</v>
      </c>
      <c r="D362" s="7">
        <v>2020</v>
      </c>
      <c r="E362" s="4" t="s">
        <v>7</v>
      </c>
      <c r="F362" s="23">
        <v>9000</v>
      </c>
      <c r="G362" s="20">
        <v>1</v>
      </c>
      <c r="H362" s="23">
        <v>9000</v>
      </c>
      <c r="I362" s="28">
        <v>0</v>
      </c>
      <c r="J362" s="28">
        <f t="shared" si="25"/>
        <v>9000</v>
      </c>
    </row>
    <row r="363" spans="1:10" x14ac:dyDescent="0.25">
      <c r="A363" s="19">
        <v>355</v>
      </c>
      <c r="B363" s="3" t="s">
        <v>55</v>
      </c>
      <c r="C363" s="32" t="s">
        <v>355</v>
      </c>
      <c r="D363" s="7">
        <v>2020</v>
      </c>
      <c r="E363" s="4" t="s">
        <v>7</v>
      </c>
      <c r="F363" s="23">
        <v>9050</v>
      </c>
      <c r="G363" s="20">
        <v>4</v>
      </c>
      <c r="H363" s="23">
        <v>36200</v>
      </c>
      <c r="I363" s="28">
        <v>0</v>
      </c>
      <c r="J363" s="28">
        <f t="shared" si="25"/>
        <v>36200</v>
      </c>
    </row>
    <row r="364" spans="1:10" x14ac:dyDescent="0.25">
      <c r="A364" s="19">
        <v>356</v>
      </c>
      <c r="B364" s="3" t="s">
        <v>179</v>
      </c>
      <c r="C364" s="32" t="s">
        <v>356</v>
      </c>
      <c r="D364" s="7">
        <v>2020</v>
      </c>
      <c r="E364" s="4" t="s">
        <v>7</v>
      </c>
      <c r="F364" s="23">
        <v>4000</v>
      </c>
      <c r="G364" s="20">
        <v>7</v>
      </c>
      <c r="H364" s="23">
        <v>28000</v>
      </c>
      <c r="I364" s="28">
        <v>0</v>
      </c>
      <c r="J364" s="28">
        <f t="shared" si="25"/>
        <v>28000</v>
      </c>
    </row>
    <row r="365" spans="1:10" x14ac:dyDescent="0.25">
      <c r="A365" s="19">
        <v>357</v>
      </c>
      <c r="B365" s="3" t="s">
        <v>179</v>
      </c>
      <c r="C365" s="32" t="s">
        <v>357</v>
      </c>
      <c r="D365" s="7">
        <v>2019</v>
      </c>
      <c r="E365" s="4" t="s">
        <v>7</v>
      </c>
      <c r="F365" s="23">
        <v>4038</v>
      </c>
      <c r="G365" s="20">
        <v>6</v>
      </c>
      <c r="H365" s="23">
        <v>24228</v>
      </c>
      <c r="I365" s="28">
        <v>0</v>
      </c>
      <c r="J365" s="28">
        <f t="shared" si="25"/>
        <v>24228</v>
      </c>
    </row>
    <row r="366" spans="1:10" x14ac:dyDescent="0.25">
      <c r="A366" s="19">
        <v>358</v>
      </c>
      <c r="B366" s="3" t="s">
        <v>129</v>
      </c>
      <c r="C366" s="32" t="str">
        <f>[1]TDSheet!A315</f>
        <v>108520502874</v>
      </c>
      <c r="D366" s="7">
        <v>2012</v>
      </c>
      <c r="E366" s="4" t="s">
        <v>7</v>
      </c>
      <c r="F366" s="23">
        <v>2800</v>
      </c>
      <c r="G366" s="20">
        <v>1</v>
      </c>
      <c r="H366" s="23">
        <v>2800</v>
      </c>
      <c r="I366" s="28">
        <v>0</v>
      </c>
      <c r="J366" s="28">
        <f t="shared" si="25"/>
        <v>2800</v>
      </c>
    </row>
    <row r="367" spans="1:10" x14ac:dyDescent="0.25">
      <c r="A367" s="19">
        <v>359</v>
      </c>
      <c r="B367" s="3" t="s">
        <v>129</v>
      </c>
      <c r="C367" s="32" t="str">
        <f>[1]TDSheet!A316</f>
        <v>108520502875</v>
      </c>
      <c r="D367" s="7">
        <v>2012</v>
      </c>
      <c r="E367" s="4" t="s">
        <v>7</v>
      </c>
      <c r="F367" s="23">
        <v>2800</v>
      </c>
      <c r="G367" s="20">
        <v>1</v>
      </c>
      <c r="H367" s="23">
        <v>2800</v>
      </c>
      <c r="I367" s="28">
        <v>0</v>
      </c>
      <c r="J367" s="28">
        <f t="shared" si="25"/>
        <v>2800</v>
      </c>
    </row>
    <row r="368" spans="1:10" x14ac:dyDescent="0.25">
      <c r="A368" s="19">
        <v>360</v>
      </c>
      <c r="B368" s="3" t="s">
        <v>129</v>
      </c>
      <c r="C368" s="32" t="str">
        <f>[1]TDSheet!A317</f>
        <v>108520502876</v>
      </c>
      <c r="D368" s="7">
        <v>2012</v>
      </c>
      <c r="E368" s="4" t="s">
        <v>7</v>
      </c>
      <c r="F368" s="23">
        <v>2800</v>
      </c>
      <c r="G368" s="20">
        <v>1</v>
      </c>
      <c r="H368" s="23">
        <v>2800</v>
      </c>
      <c r="I368" s="28">
        <v>0</v>
      </c>
      <c r="J368" s="28">
        <f t="shared" si="25"/>
        <v>2800</v>
      </c>
    </row>
    <row r="369" spans="1:10" x14ac:dyDescent="0.25">
      <c r="A369" s="19">
        <v>361</v>
      </c>
      <c r="B369" s="3" t="s">
        <v>130</v>
      </c>
      <c r="C369" s="32" t="s">
        <v>359</v>
      </c>
      <c r="D369" s="7">
        <v>2019</v>
      </c>
      <c r="E369" s="4" t="s">
        <v>7</v>
      </c>
      <c r="F369" s="23">
        <v>8425.69</v>
      </c>
      <c r="G369" s="20">
        <v>3</v>
      </c>
      <c r="H369" s="23">
        <v>25277.07</v>
      </c>
      <c r="I369" s="28">
        <v>0</v>
      </c>
      <c r="J369" s="28">
        <f t="shared" si="25"/>
        <v>25277.07</v>
      </c>
    </row>
    <row r="370" spans="1:10" x14ac:dyDescent="0.25">
      <c r="A370" s="19">
        <v>362</v>
      </c>
      <c r="B370" s="3" t="s">
        <v>130</v>
      </c>
      <c r="C370" s="32" t="s">
        <v>360</v>
      </c>
      <c r="D370" s="7">
        <v>2019</v>
      </c>
      <c r="E370" s="4" t="s">
        <v>7</v>
      </c>
      <c r="F370" s="23">
        <v>7157.97</v>
      </c>
      <c r="G370" s="20">
        <v>3</v>
      </c>
      <c r="H370" s="23">
        <v>21473.91</v>
      </c>
      <c r="I370" s="28">
        <v>0</v>
      </c>
      <c r="J370" s="28">
        <f t="shared" si="25"/>
        <v>21473.91</v>
      </c>
    </row>
    <row r="371" spans="1:10" x14ac:dyDescent="0.25">
      <c r="A371" s="19">
        <v>363</v>
      </c>
      <c r="B371" s="3" t="s">
        <v>180</v>
      </c>
      <c r="C371" s="32" t="s">
        <v>363</v>
      </c>
      <c r="D371" s="7">
        <v>2020</v>
      </c>
      <c r="E371" s="4" t="s">
        <v>7</v>
      </c>
      <c r="F371" s="23">
        <v>4552.3100000000004</v>
      </c>
      <c r="G371" s="20">
        <v>2</v>
      </c>
      <c r="H371" s="23">
        <v>9104.6200000000008</v>
      </c>
      <c r="I371" s="28">
        <v>0</v>
      </c>
      <c r="J371" s="28">
        <f t="shared" si="25"/>
        <v>9104.6200000000008</v>
      </c>
    </row>
    <row r="372" spans="1:10" x14ac:dyDescent="0.25">
      <c r="A372" s="19">
        <v>364</v>
      </c>
      <c r="B372" s="3" t="s">
        <v>180</v>
      </c>
      <c r="C372" s="32" t="s">
        <v>362</v>
      </c>
      <c r="D372" s="7">
        <v>2020</v>
      </c>
      <c r="E372" s="4" t="s">
        <v>7</v>
      </c>
      <c r="F372" s="23">
        <v>5548.29</v>
      </c>
      <c r="G372" s="20">
        <v>2</v>
      </c>
      <c r="H372" s="23">
        <v>11096.58</v>
      </c>
      <c r="I372" s="28">
        <v>0</v>
      </c>
      <c r="J372" s="28">
        <f t="shared" si="25"/>
        <v>11096.58</v>
      </c>
    </row>
    <row r="373" spans="1:10" x14ac:dyDescent="0.25">
      <c r="A373" s="19">
        <v>365</v>
      </c>
      <c r="B373" s="3" t="s">
        <v>181</v>
      </c>
      <c r="C373" s="32" t="s">
        <v>364</v>
      </c>
      <c r="D373" s="7">
        <v>2020</v>
      </c>
      <c r="E373" s="4" t="s">
        <v>7</v>
      </c>
      <c r="F373" s="23">
        <v>8039.98</v>
      </c>
      <c r="G373" s="20">
        <v>1</v>
      </c>
      <c r="H373" s="23">
        <v>8039.98</v>
      </c>
      <c r="I373" s="28">
        <v>0</v>
      </c>
      <c r="J373" s="28">
        <f t="shared" si="25"/>
        <v>8039.98</v>
      </c>
    </row>
    <row r="374" spans="1:10" x14ac:dyDescent="0.25">
      <c r="A374" s="19">
        <v>366</v>
      </c>
      <c r="B374" s="3" t="s">
        <v>181</v>
      </c>
      <c r="C374" s="32" t="s">
        <v>366</v>
      </c>
      <c r="D374" s="7">
        <v>2020</v>
      </c>
      <c r="E374" s="4" t="s">
        <v>7</v>
      </c>
      <c r="F374" s="23">
        <v>6245.1</v>
      </c>
      <c r="G374" s="20">
        <v>1</v>
      </c>
      <c r="H374" s="23">
        <v>6245.1</v>
      </c>
      <c r="I374" s="28">
        <v>0</v>
      </c>
      <c r="J374" s="28">
        <f t="shared" si="25"/>
        <v>6245.1</v>
      </c>
    </row>
    <row r="375" spans="1:10" x14ac:dyDescent="0.25">
      <c r="A375" s="19">
        <v>367</v>
      </c>
      <c r="B375" s="3" t="s">
        <v>181</v>
      </c>
      <c r="C375" s="32" t="s">
        <v>365</v>
      </c>
      <c r="D375" s="7">
        <v>2020</v>
      </c>
      <c r="E375" s="4" t="s">
        <v>7</v>
      </c>
      <c r="F375" s="23">
        <v>6870</v>
      </c>
      <c r="G375" s="20">
        <v>1</v>
      </c>
      <c r="H375" s="23">
        <v>6870</v>
      </c>
      <c r="I375" s="28">
        <v>0</v>
      </c>
      <c r="J375" s="28">
        <f t="shared" si="25"/>
        <v>6870</v>
      </c>
    </row>
    <row r="376" spans="1:10" x14ac:dyDescent="0.25">
      <c r="A376" s="19">
        <v>368</v>
      </c>
      <c r="B376" s="3" t="s">
        <v>182</v>
      </c>
      <c r="C376" s="32" t="s">
        <v>370</v>
      </c>
      <c r="D376" s="7">
        <v>2020</v>
      </c>
      <c r="E376" s="4" t="s">
        <v>7</v>
      </c>
      <c r="F376" s="23">
        <v>3650</v>
      </c>
      <c r="G376" s="20">
        <v>1</v>
      </c>
      <c r="H376" s="23">
        <v>3650</v>
      </c>
      <c r="I376" s="28">
        <v>0</v>
      </c>
      <c r="J376" s="28">
        <f t="shared" si="25"/>
        <v>3650</v>
      </c>
    </row>
    <row r="377" spans="1:10" x14ac:dyDescent="0.25">
      <c r="A377" s="19">
        <v>369</v>
      </c>
      <c r="B377" s="3" t="s">
        <v>182</v>
      </c>
      <c r="C377" s="32" t="s">
        <v>368</v>
      </c>
      <c r="D377" s="7">
        <v>2020</v>
      </c>
      <c r="E377" s="4" t="s">
        <v>7</v>
      </c>
      <c r="F377" s="23">
        <v>2600</v>
      </c>
      <c r="G377" s="20">
        <v>1</v>
      </c>
      <c r="H377" s="23">
        <v>2600</v>
      </c>
      <c r="I377" s="28">
        <v>0</v>
      </c>
      <c r="J377" s="28">
        <f t="shared" si="25"/>
        <v>2600</v>
      </c>
    </row>
    <row r="378" spans="1:10" x14ac:dyDescent="0.25">
      <c r="A378" s="19">
        <v>370</v>
      </c>
      <c r="B378" s="3" t="s">
        <v>182</v>
      </c>
      <c r="C378" s="32" t="s">
        <v>369</v>
      </c>
      <c r="D378" s="7">
        <v>2020</v>
      </c>
      <c r="E378" s="4" t="s">
        <v>7</v>
      </c>
      <c r="F378" s="23">
        <v>5659.91</v>
      </c>
      <c r="G378" s="20">
        <v>4</v>
      </c>
      <c r="H378" s="23">
        <v>22639.64</v>
      </c>
      <c r="I378" s="28">
        <v>0</v>
      </c>
      <c r="J378" s="28">
        <f t="shared" si="25"/>
        <v>22639.64</v>
      </c>
    </row>
    <row r="379" spans="1:10" x14ac:dyDescent="0.25">
      <c r="A379" s="19">
        <v>371</v>
      </c>
      <c r="B379" s="3" t="s">
        <v>183</v>
      </c>
      <c r="C379" s="32" t="s">
        <v>371</v>
      </c>
      <c r="D379" s="7">
        <v>2020</v>
      </c>
      <c r="E379" s="4" t="s">
        <v>7</v>
      </c>
      <c r="F379" s="23">
        <v>5787.56</v>
      </c>
      <c r="G379" s="20">
        <v>1</v>
      </c>
      <c r="H379" s="23">
        <v>5787.56</v>
      </c>
      <c r="I379" s="28">
        <v>0</v>
      </c>
      <c r="J379" s="28">
        <f t="shared" si="25"/>
        <v>5787.56</v>
      </c>
    </row>
    <row r="380" spans="1:10" x14ac:dyDescent="0.25">
      <c r="A380" s="19">
        <v>372</v>
      </c>
      <c r="B380" s="3" t="s">
        <v>184</v>
      </c>
      <c r="C380" s="32" t="s">
        <v>372</v>
      </c>
      <c r="D380" s="7">
        <v>2019</v>
      </c>
      <c r="E380" s="4" t="s">
        <v>7</v>
      </c>
      <c r="F380" s="23">
        <v>4820</v>
      </c>
      <c r="G380" s="20">
        <v>1</v>
      </c>
      <c r="H380" s="23">
        <v>4820</v>
      </c>
      <c r="I380" s="28">
        <v>0</v>
      </c>
      <c r="J380" s="28">
        <f t="shared" si="25"/>
        <v>4820</v>
      </c>
    </row>
    <row r="381" spans="1:10" x14ac:dyDescent="0.25">
      <c r="A381" s="19">
        <v>373</v>
      </c>
      <c r="B381" s="3" t="s">
        <v>58</v>
      </c>
      <c r="C381" s="32" t="s">
        <v>375</v>
      </c>
      <c r="D381" s="7">
        <v>2020</v>
      </c>
      <c r="E381" s="4" t="s">
        <v>7</v>
      </c>
      <c r="F381" s="23">
        <v>8486</v>
      </c>
      <c r="G381" s="20">
        <v>1</v>
      </c>
      <c r="H381" s="23">
        <v>8486</v>
      </c>
      <c r="I381" s="28">
        <v>0</v>
      </c>
      <c r="J381" s="28">
        <f t="shared" si="25"/>
        <v>8486</v>
      </c>
    </row>
    <row r="382" spans="1:10" x14ac:dyDescent="0.25">
      <c r="A382" s="19">
        <v>374</v>
      </c>
      <c r="B382" s="3" t="s">
        <v>98</v>
      </c>
      <c r="C382" s="32" t="s">
        <v>380</v>
      </c>
      <c r="D382" s="7">
        <v>2020</v>
      </c>
      <c r="E382" s="4" t="s">
        <v>7</v>
      </c>
      <c r="F382" s="23">
        <v>3700</v>
      </c>
      <c r="G382" s="20">
        <v>2</v>
      </c>
      <c r="H382" s="23">
        <v>7400</v>
      </c>
      <c r="I382" s="28">
        <v>0</v>
      </c>
      <c r="J382" s="28">
        <f t="shared" si="25"/>
        <v>7400</v>
      </c>
    </row>
    <row r="383" spans="1:10" x14ac:dyDescent="0.25">
      <c r="A383" s="19">
        <v>375</v>
      </c>
      <c r="B383" s="3" t="s">
        <v>98</v>
      </c>
      <c r="C383" s="32" t="s">
        <v>379</v>
      </c>
      <c r="D383" s="7">
        <v>2020</v>
      </c>
      <c r="E383" s="4" t="s">
        <v>7</v>
      </c>
      <c r="F383" s="23">
        <v>7100</v>
      </c>
      <c r="G383" s="20">
        <v>1</v>
      </c>
      <c r="H383" s="23">
        <v>7100</v>
      </c>
      <c r="I383" s="28">
        <v>0</v>
      </c>
      <c r="J383" s="28">
        <f t="shared" si="25"/>
        <v>7100</v>
      </c>
    </row>
    <row r="384" spans="1:10" x14ac:dyDescent="0.25">
      <c r="A384" s="19">
        <v>376</v>
      </c>
      <c r="B384" s="3" t="s">
        <v>98</v>
      </c>
      <c r="C384" s="32" t="s">
        <v>378</v>
      </c>
      <c r="D384" s="7">
        <v>2020</v>
      </c>
      <c r="E384" s="4" t="s">
        <v>7</v>
      </c>
      <c r="F384" s="23">
        <v>4782.5</v>
      </c>
      <c r="G384" s="20">
        <v>1</v>
      </c>
      <c r="H384" s="23">
        <v>4782.5</v>
      </c>
      <c r="I384" s="28">
        <v>0</v>
      </c>
      <c r="J384" s="28">
        <f t="shared" si="25"/>
        <v>4782.5</v>
      </c>
    </row>
    <row r="385" spans="1:10" x14ac:dyDescent="0.25">
      <c r="A385" s="19">
        <v>377</v>
      </c>
      <c r="B385" s="3" t="s">
        <v>131</v>
      </c>
      <c r="C385" s="32" t="s">
        <v>384</v>
      </c>
      <c r="D385" s="7">
        <v>2019</v>
      </c>
      <c r="E385" s="4" t="s">
        <v>7</v>
      </c>
      <c r="F385" s="23">
        <v>2430</v>
      </c>
      <c r="G385" s="20">
        <v>1</v>
      </c>
      <c r="H385" s="23">
        <v>2430</v>
      </c>
      <c r="I385" s="28">
        <v>0</v>
      </c>
      <c r="J385" s="28">
        <f t="shared" si="25"/>
        <v>2430</v>
      </c>
    </row>
    <row r="386" spans="1:10" x14ac:dyDescent="0.25">
      <c r="A386" s="19">
        <v>378</v>
      </c>
      <c r="B386" s="3" t="s">
        <v>132</v>
      </c>
      <c r="C386" s="32" t="s">
        <v>385</v>
      </c>
      <c r="D386" s="7">
        <v>2019</v>
      </c>
      <c r="E386" s="4" t="s">
        <v>7</v>
      </c>
      <c r="F386" s="23">
        <v>6377.29</v>
      </c>
      <c r="G386" s="20">
        <v>1</v>
      </c>
      <c r="H386" s="23">
        <v>6377.29</v>
      </c>
      <c r="I386" s="28">
        <v>0</v>
      </c>
      <c r="J386" s="28">
        <f t="shared" si="25"/>
        <v>6377.29</v>
      </c>
    </row>
    <row r="387" spans="1:10" x14ac:dyDescent="0.25">
      <c r="A387" s="19">
        <v>379</v>
      </c>
      <c r="B387" s="3" t="s">
        <v>133</v>
      </c>
      <c r="C387" s="32" t="s">
        <v>386</v>
      </c>
      <c r="D387" s="7">
        <v>2019</v>
      </c>
      <c r="E387" s="4" t="s">
        <v>7</v>
      </c>
      <c r="F387" s="23">
        <v>4947.2</v>
      </c>
      <c r="G387" s="20">
        <v>2</v>
      </c>
      <c r="H387" s="23">
        <v>9894.4</v>
      </c>
      <c r="I387" s="28">
        <v>0</v>
      </c>
      <c r="J387" s="28">
        <f t="shared" si="25"/>
        <v>9894.4</v>
      </c>
    </row>
    <row r="388" spans="1:10" x14ac:dyDescent="0.25">
      <c r="A388" s="19">
        <v>380</v>
      </c>
      <c r="B388" s="3" t="s">
        <v>134</v>
      </c>
      <c r="C388" s="32" t="s">
        <v>388</v>
      </c>
      <c r="D388" s="7">
        <v>2020</v>
      </c>
      <c r="E388" s="4" t="s">
        <v>7</v>
      </c>
      <c r="F388" s="23">
        <v>9141.0300000000007</v>
      </c>
      <c r="G388" s="20">
        <v>1</v>
      </c>
      <c r="H388" s="23">
        <v>9141.0300000000007</v>
      </c>
      <c r="I388" s="28">
        <v>0</v>
      </c>
      <c r="J388" s="28">
        <f t="shared" si="25"/>
        <v>9141.0300000000007</v>
      </c>
    </row>
    <row r="389" spans="1:10" x14ac:dyDescent="0.25">
      <c r="A389" s="19">
        <v>381</v>
      </c>
      <c r="B389" s="3" t="s">
        <v>134</v>
      </c>
      <c r="C389" s="32" t="s">
        <v>387</v>
      </c>
      <c r="D389" s="7">
        <v>2020</v>
      </c>
      <c r="E389" s="4" t="s">
        <v>7</v>
      </c>
      <c r="F389" s="23">
        <v>9676.98</v>
      </c>
      <c r="G389" s="20">
        <v>2</v>
      </c>
      <c r="H389" s="23">
        <v>19353.96</v>
      </c>
      <c r="I389" s="28">
        <v>0</v>
      </c>
      <c r="J389" s="28">
        <f t="shared" si="25"/>
        <v>19353.96</v>
      </c>
    </row>
    <row r="390" spans="1:10" x14ac:dyDescent="0.25">
      <c r="A390" s="19">
        <v>382</v>
      </c>
      <c r="B390" s="3" t="s">
        <v>134</v>
      </c>
      <c r="C390" s="32" t="s">
        <v>389</v>
      </c>
      <c r="D390" s="7">
        <v>2020</v>
      </c>
      <c r="E390" s="4" t="s">
        <v>7</v>
      </c>
      <c r="F390" s="23">
        <v>9937.24</v>
      </c>
      <c r="G390" s="20">
        <v>2</v>
      </c>
      <c r="H390" s="23">
        <v>19874.48</v>
      </c>
      <c r="I390" s="28">
        <v>0</v>
      </c>
      <c r="J390" s="28">
        <f t="shared" si="25"/>
        <v>19874.48</v>
      </c>
    </row>
    <row r="391" spans="1:10" x14ac:dyDescent="0.25">
      <c r="A391" s="19">
        <v>383</v>
      </c>
      <c r="B391" s="3" t="s">
        <v>175</v>
      </c>
      <c r="C391" s="32" t="s">
        <v>395</v>
      </c>
      <c r="D391" s="7">
        <v>2020</v>
      </c>
      <c r="E391" s="4" t="s">
        <v>7</v>
      </c>
      <c r="F391" s="23">
        <v>7513.54</v>
      </c>
      <c r="G391" s="20">
        <v>2</v>
      </c>
      <c r="H391" s="23">
        <v>15027.08</v>
      </c>
      <c r="I391" s="28">
        <v>0</v>
      </c>
      <c r="J391" s="28">
        <f t="shared" si="25"/>
        <v>15027.08</v>
      </c>
    </row>
    <row r="392" spans="1:10" x14ac:dyDescent="0.25">
      <c r="A392" s="19">
        <v>384</v>
      </c>
      <c r="B392" s="3" t="s">
        <v>175</v>
      </c>
      <c r="C392" s="32" t="s">
        <v>401</v>
      </c>
      <c r="D392" s="7">
        <v>2020</v>
      </c>
      <c r="E392" s="4" t="s">
        <v>7</v>
      </c>
      <c r="F392" s="23">
        <v>5400</v>
      </c>
      <c r="G392" s="20">
        <v>3</v>
      </c>
      <c r="H392" s="23">
        <v>16200</v>
      </c>
      <c r="I392" s="28">
        <v>0</v>
      </c>
      <c r="J392" s="28">
        <f t="shared" si="25"/>
        <v>16200</v>
      </c>
    </row>
    <row r="393" spans="1:10" x14ac:dyDescent="0.25">
      <c r="A393" s="19">
        <v>385</v>
      </c>
      <c r="B393" s="3" t="s">
        <v>175</v>
      </c>
      <c r="C393" s="32" t="s">
        <v>400</v>
      </c>
      <c r="D393" s="7">
        <v>2020</v>
      </c>
      <c r="E393" s="4" t="s">
        <v>7</v>
      </c>
      <c r="F393" s="23">
        <v>7000</v>
      </c>
      <c r="G393" s="20">
        <v>1</v>
      </c>
      <c r="H393" s="23">
        <v>7000</v>
      </c>
      <c r="I393" s="28">
        <v>0</v>
      </c>
      <c r="J393" s="28">
        <f t="shared" si="25"/>
        <v>7000</v>
      </c>
    </row>
    <row r="394" spans="1:10" x14ac:dyDescent="0.25">
      <c r="A394" s="19">
        <v>386</v>
      </c>
      <c r="B394" s="3" t="s">
        <v>175</v>
      </c>
      <c r="C394" s="32" t="s">
        <v>396</v>
      </c>
      <c r="D394" s="7">
        <v>2020</v>
      </c>
      <c r="E394" s="4" t="s">
        <v>7</v>
      </c>
      <c r="F394" s="23">
        <v>8261.31</v>
      </c>
      <c r="G394" s="20">
        <v>2</v>
      </c>
      <c r="H394" s="23">
        <v>16522.62</v>
      </c>
      <c r="I394" s="28">
        <v>0</v>
      </c>
      <c r="J394" s="28">
        <f t="shared" ref="J394:J457" si="26">H394-I394</f>
        <v>16522.62</v>
      </c>
    </row>
    <row r="395" spans="1:10" x14ac:dyDescent="0.25">
      <c r="A395" s="19">
        <v>387</v>
      </c>
      <c r="B395" s="3" t="s">
        <v>175</v>
      </c>
      <c r="C395" s="32" t="s">
        <v>397</v>
      </c>
      <c r="D395" s="7">
        <v>2020</v>
      </c>
      <c r="E395" s="4" t="s">
        <v>7</v>
      </c>
      <c r="F395" s="23">
        <v>7200</v>
      </c>
      <c r="G395" s="20">
        <v>2</v>
      </c>
      <c r="H395" s="23">
        <v>14400</v>
      </c>
      <c r="I395" s="28">
        <v>0</v>
      </c>
      <c r="J395" s="28">
        <f t="shared" si="26"/>
        <v>14400</v>
      </c>
    </row>
    <row r="396" spans="1:10" x14ac:dyDescent="0.25">
      <c r="A396" s="19">
        <v>388</v>
      </c>
      <c r="B396" s="3" t="s">
        <v>175</v>
      </c>
      <c r="C396" s="32" t="s">
        <v>398</v>
      </c>
      <c r="D396" s="7">
        <v>2020</v>
      </c>
      <c r="E396" s="4" t="s">
        <v>7</v>
      </c>
      <c r="F396" s="23">
        <v>7000</v>
      </c>
      <c r="G396" s="20">
        <v>2</v>
      </c>
      <c r="H396" s="23">
        <v>14000</v>
      </c>
      <c r="I396" s="28">
        <v>0</v>
      </c>
      <c r="J396" s="28">
        <f t="shared" si="26"/>
        <v>14000</v>
      </c>
    </row>
    <row r="397" spans="1:10" x14ac:dyDescent="0.25">
      <c r="A397" s="19">
        <v>389</v>
      </c>
      <c r="B397" s="3" t="s">
        <v>135</v>
      </c>
      <c r="C397" s="32" t="s">
        <v>402</v>
      </c>
      <c r="D397" s="7">
        <v>2019</v>
      </c>
      <c r="E397" s="4" t="s">
        <v>7</v>
      </c>
      <c r="F397" s="23">
        <v>7768.64</v>
      </c>
      <c r="G397" s="20">
        <v>3</v>
      </c>
      <c r="H397" s="23">
        <v>23305.919999999998</v>
      </c>
      <c r="I397" s="28">
        <v>0</v>
      </c>
      <c r="J397" s="28">
        <f t="shared" si="26"/>
        <v>23305.919999999998</v>
      </c>
    </row>
    <row r="398" spans="1:10" x14ac:dyDescent="0.25">
      <c r="A398" s="19">
        <v>390</v>
      </c>
      <c r="B398" s="3" t="s">
        <v>176</v>
      </c>
      <c r="C398" s="32" t="s">
        <v>409</v>
      </c>
      <c r="D398" s="7">
        <v>2020</v>
      </c>
      <c r="E398" s="4" t="s">
        <v>7</v>
      </c>
      <c r="F398" s="23">
        <v>8715.4500000000007</v>
      </c>
      <c r="G398" s="20">
        <v>2</v>
      </c>
      <c r="H398" s="23">
        <v>17430.900000000001</v>
      </c>
      <c r="I398" s="28">
        <v>0</v>
      </c>
      <c r="J398" s="28">
        <f t="shared" si="26"/>
        <v>17430.900000000001</v>
      </c>
    </row>
    <row r="399" spans="1:10" x14ac:dyDescent="0.25">
      <c r="A399" s="19">
        <v>391</v>
      </c>
      <c r="B399" s="3" t="s">
        <v>176</v>
      </c>
      <c r="C399" s="32" t="s">
        <v>406</v>
      </c>
      <c r="D399" s="7">
        <v>2020</v>
      </c>
      <c r="E399" s="4" t="s">
        <v>7</v>
      </c>
      <c r="F399" s="23">
        <v>8261.31</v>
      </c>
      <c r="G399" s="20">
        <v>2</v>
      </c>
      <c r="H399" s="23">
        <v>16522.62</v>
      </c>
      <c r="I399" s="28">
        <v>0</v>
      </c>
      <c r="J399" s="28">
        <f t="shared" si="26"/>
        <v>16522.62</v>
      </c>
    </row>
    <row r="400" spans="1:10" x14ac:dyDescent="0.25">
      <c r="A400" s="19">
        <v>392</v>
      </c>
      <c r="B400" s="3" t="s">
        <v>176</v>
      </c>
      <c r="C400" s="32" t="s">
        <v>407</v>
      </c>
      <c r="D400" s="7">
        <v>2020</v>
      </c>
      <c r="E400" s="4" t="s">
        <v>7</v>
      </c>
      <c r="F400" s="23">
        <v>7200</v>
      </c>
      <c r="G400" s="20">
        <v>5</v>
      </c>
      <c r="H400" s="23">
        <v>36000</v>
      </c>
      <c r="I400" s="28">
        <v>0</v>
      </c>
      <c r="J400" s="28">
        <f t="shared" si="26"/>
        <v>36000</v>
      </c>
    </row>
    <row r="401" spans="1:10" x14ac:dyDescent="0.25">
      <c r="A401" s="19">
        <v>393</v>
      </c>
      <c r="B401" s="3" t="s">
        <v>176</v>
      </c>
      <c r="C401" s="32" t="s">
        <v>405</v>
      </c>
      <c r="D401" s="7">
        <v>2020</v>
      </c>
      <c r="E401" s="4" t="s">
        <v>7</v>
      </c>
      <c r="F401" s="23">
        <v>7968.33</v>
      </c>
      <c r="G401" s="20">
        <v>3</v>
      </c>
      <c r="H401" s="23">
        <v>23904.99</v>
      </c>
      <c r="I401" s="28">
        <v>0</v>
      </c>
      <c r="J401" s="28">
        <f t="shared" si="26"/>
        <v>23904.99</v>
      </c>
    </row>
    <row r="402" spans="1:10" x14ac:dyDescent="0.25">
      <c r="A402" s="19">
        <v>394</v>
      </c>
      <c r="B402" s="3" t="s">
        <v>99</v>
      </c>
      <c r="C402" s="32" t="s">
        <v>404</v>
      </c>
      <c r="D402" s="7">
        <v>2020</v>
      </c>
      <c r="E402" s="4" t="s">
        <v>7</v>
      </c>
      <c r="F402" s="23">
        <v>7000</v>
      </c>
      <c r="G402" s="20">
        <v>3</v>
      </c>
      <c r="H402" s="23">
        <v>21000</v>
      </c>
      <c r="I402" s="28">
        <v>0</v>
      </c>
      <c r="J402" s="28">
        <f t="shared" si="26"/>
        <v>21000</v>
      </c>
    </row>
    <row r="403" spans="1:10" x14ac:dyDescent="0.25">
      <c r="A403" s="19">
        <v>395</v>
      </c>
      <c r="B403" s="3" t="s">
        <v>176</v>
      </c>
      <c r="C403" s="32" t="s">
        <v>408</v>
      </c>
      <c r="D403" s="7">
        <v>2020</v>
      </c>
      <c r="E403" s="4" t="s">
        <v>7</v>
      </c>
      <c r="F403" s="23">
        <v>7513.54</v>
      </c>
      <c r="G403" s="20">
        <v>1</v>
      </c>
      <c r="H403" s="23">
        <v>7513.54</v>
      </c>
      <c r="I403" s="28">
        <v>0</v>
      </c>
      <c r="J403" s="28">
        <f t="shared" si="26"/>
        <v>7513.54</v>
      </c>
    </row>
    <row r="404" spans="1:10" x14ac:dyDescent="0.25">
      <c r="A404" s="19">
        <v>396</v>
      </c>
      <c r="B404" s="3" t="s">
        <v>176</v>
      </c>
      <c r="C404" s="32" t="s">
        <v>383</v>
      </c>
      <c r="D404" s="7">
        <v>2020</v>
      </c>
      <c r="E404" s="4" t="s">
        <v>7</v>
      </c>
      <c r="F404" s="23">
        <v>5400</v>
      </c>
      <c r="G404" s="20">
        <v>3</v>
      </c>
      <c r="H404" s="23">
        <v>16200</v>
      </c>
      <c r="I404" s="28">
        <v>0</v>
      </c>
      <c r="J404" s="28">
        <f t="shared" si="26"/>
        <v>16200</v>
      </c>
    </row>
    <row r="405" spans="1:10" x14ac:dyDescent="0.25">
      <c r="A405" s="19">
        <v>397</v>
      </c>
      <c r="B405" s="3" t="s">
        <v>136</v>
      </c>
      <c r="C405" s="32" t="s">
        <v>410</v>
      </c>
      <c r="D405" s="7">
        <v>2021</v>
      </c>
      <c r="E405" s="4" t="s">
        <v>7</v>
      </c>
      <c r="F405" s="23">
        <v>3231</v>
      </c>
      <c r="G405" s="20">
        <v>1</v>
      </c>
      <c r="H405" s="23">
        <v>3231</v>
      </c>
      <c r="I405" s="28">
        <v>0</v>
      </c>
      <c r="J405" s="28">
        <f t="shared" si="26"/>
        <v>3231</v>
      </c>
    </row>
    <row r="406" spans="1:10" x14ac:dyDescent="0.25">
      <c r="A406" s="19">
        <v>398</v>
      </c>
      <c r="B406" s="3" t="s">
        <v>137</v>
      </c>
      <c r="C406" s="32" t="s">
        <v>412</v>
      </c>
      <c r="D406" s="7">
        <v>2017</v>
      </c>
      <c r="E406" s="4" t="s">
        <v>7</v>
      </c>
      <c r="F406" s="23">
        <v>1488</v>
      </c>
      <c r="G406" s="20">
        <v>4</v>
      </c>
      <c r="H406" s="23">
        <v>5952</v>
      </c>
      <c r="I406" s="28">
        <v>0</v>
      </c>
      <c r="J406" s="28">
        <f t="shared" si="26"/>
        <v>5952</v>
      </c>
    </row>
    <row r="407" spans="1:10" x14ac:dyDescent="0.25">
      <c r="A407" s="19">
        <v>399</v>
      </c>
      <c r="B407" s="3" t="s">
        <v>137</v>
      </c>
      <c r="C407" s="32" t="s">
        <v>413</v>
      </c>
      <c r="D407" s="7">
        <v>2016</v>
      </c>
      <c r="E407" s="4" t="s">
        <v>7</v>
      </c>
      <c r="F407" s="23">
        <v>1062.5</v>
      </c>
      <c r="G407" s="20">
        <v>3</v>
      </c>
      <c r="H407" s="23">
        <v>3187.5</v>
      </c>
      <c r="I407" s="28">
        <v>0</v>
      </c>
      <c r="J407" s="28">
        <f t="shared" si="26"/>
        <v>3187.5</v>
      </c>
    </row>
    <row r="408" spans="1:10" x14ac:dyDescent="0.25">
      <c r="A408" s="19">
        <v>400</v>
      </c>
      <c r="B408" s="3" t="s">
        <v>138</v>
      </c>
      <c r="C408" s="32" t="s">
        <v>416</v>
      </c>
      <c r="D408" s="7">
        <v>2010</v>
      </c>
      <c r="E408" s="4" t="s">
        <v>7</v>
      </c>
      <c r="F408" s="23">
        <v>1166</v>
      </c>
      <c r="G408" s="20">
        <v>1</v>
      </c>
      <c r="H408" s="23">
        <v>1166</v>
      </c>
      <c r="I408" s="28">
        <v>0</v>
      </c>
      <c r="J408" s="28">
        <f t="shared" si="26"/>
        <v>1166</v>
      </c>
    </row>
    <row r="409" spans="1:10" x14ac:dyDescent="0.25">
      <c r="A409" s="19">
        <v>401</v>
      </c>
      <c r="B409" s="3" t="s">
        <v>138</v>
      </c>
      <c r="C409" s="32" t="str">
        <f>[1]TDSheet!A377</f>
        <v>108520502933</v>
      </c>
      <c r="D409" s="7">
        <v>2010</v>
      </c>
      <c r="E409" s="4" t="s">
        <v>7</v>
      </c>
      <c r="F409" s="23">
        <v>1166</v>
      </c>
      <c r="G409" s="20">
        <v>1</v>
      </c>
      <c r="H409" s="23">
        <v>1166</v>
      </c>
      <c r="I409" s="28">
        <v>0</v>
      </c>
      <c r="J409" s="28">
        <f t="shared" si="26"/>
        <v>1166</v>
      </c>
    </row>
    <row r="410" spans="1:10" x14ac:dyDescent="0.25">
      <c r="A410" s="19">
        <v>402</v>
      </c>
      <c r="B410" s="3" t="s">
        <v>138</v>
      </c>
      <c r="C410" s="32" t="str">
        <f>[1]TDSheet!A378</f>
        <v>108520502934</v>
      </c>
      <c r="D410" s="7">
        <v>2010</v>
      </c>
      <c r="E410" s="4" t="s">
        <v>7</v>
      </c>
      <c r="F410" s="23">
        <v>1166</v>
      </c>
      <c r="G410" s="20">
        <v>1</v>
      </c>
      <c r="H410" s="23">
        <v>1166</v>
      </c>
      <c r="I410" s="28">
        <v>0</v>
      </c>
      <c r="J410" s="28">
        <f t="shared" si="26"/>
        <v>1166</v>
      </c>
    </row>
    <row r="411" spans="1:10" x14ac:dyDescent="0.25">
      <c r="A411" s="19">
        <v>403</v>
      </c>
      <c r="B411" s="3" t="s">
        <v>138</v>
      </c>
      <c r="C411" s="32" t="str">
        <f>[1]TDSheet!A379</f>
        <v>108520502935</v>
      </c>
      <c r="D411" s="7">
        <v>2010</v>
      </c>
      <c r="E411" s="4" t="s">
        <v>7</v>
      </c>
      <c r="F411" s="23">
        <v>1166</v>
      </c>
      <c r="G411" s="20">
        <v>1</v>
      </c>
      <c r="H411" s="23">
        <v>1166</v>
      </c>
      <c r="I411" s="28">
        <v>0</v>
      </c>
      <c r="J411" s="28">
        <f t="shared" si="26"/>
        <v>1166</v>
      </c>
    </row>
    <row r="412" spans="1:10" x14ac:dyDescent="0.25">
      <c r="A412" s="19">
        <v>404</v>
      </c>
      <c r="B412" s="3" t="s">
        <v>138</v>
      </c>
      <c r="C412" s="32" t="str">
        <f>[1]TDSheet!A380</f>
        <v>108520502936</v>
      </c>
      <c r="D412" s="7">
        <v>2010</v>
      </c>
      <c r="E412" s="4" t="s">
        <v>7</v>
      </c>
      <c r="F412" s="23">
        <v>1166</v>
      </c>
      <c r="G412" s="20">
        <v>1</v>
      </c>
      <c r="H412" s="23">
        <v>1166</v>
      </c>
      <c r="I412" s="28">
        <v>0</v>
      </c>
      <c r="J412" s="28">
        <f t="shared" si="26"/>
        <v>1166</v>
      </c>
    </row>
    <row r="413" spans="1:10" x14ac:dyDescent="0.25">
      <c r="A413" s="19">
        <v>405</v>
      </c>
      <c r="B413" s="3" t="s">
        <v>138</v>
      </c>
      <c r="C413" s="32" t="str">
        <f>[1]TDSheet!A381</f>
        <v>108520502937</v>
      </c>
      <c r="D413" s="7">
        <v>2010</v>
      </c>
      <c r="E413" s="4" t="s">
        <v>7</v>
      </c>
      <c r="F413" s="23">
        <v>1166</v>
      </c>
      <c r="G413" s="20">
        <v>1</v>
      </c>
      <c r="H413" s="23">
        <v>1166</v>
      </c>
      <c r="I413" s="28">
        <v>0</v>
      </c>
      <c r="J413" s="28">
        <f t="shared" si="26"/>
        <v>1166</v>
      </c>
    </row>
    <row r="414" spans="1:10" x14ac:dyDescent="0.25">
      <c r="A414" s="19">
        <v>406</v>
      </c>
      <c r="B414" s="3" t="s">
        <v>138</v>
      </c>
      <c r="C414" s="32" t="str">
        <f>[1]TDSheet!A382</f>
        <v>108520502938</v>
      </c>
      <c r="D414" s="7">
        <v>2010</v>
      </c>
      <c r="E414" s="4" t="s">
        <v>7</v>
      </c>
      <c r="F414" s="23">
        <v>1166</v>
      </c>
      <c r="G414" s="20">
        <v>1</v>
      </c>
      <c r="H414" s="23">
        <v>1166</v>
      </c>
      <c r="I414" s="28">
        <v>0</v>
      </c>
      <c r="J414" s="28">
        <f t="shared" si="26"/>
        <v>1166</v>
      </c>
    </row>
    <row r="415" spans="1:10" x14ac:dyDescent="0.25">
      <c r="A415" s="19">
        <v>407</v>
      </c>
      <c r="B415" s="3" t="s">
        <v>138</v>
      </c>
      <c r="C415" s="32" t="str">
        <f>[1]TDSheet!A383</f>
        <v>108520502939</v>
      </c>
      <c r="D415" s="7">
        <v>2010</v>
      </c>
      <c r="E415" s="4" t="s">
        <v>7</v>
      </c>
      <c r="F415" s="23">
        <v>1166</v>
      </c>
      <c r="G415" s="20">
        <v>1</v>
      </c>
      <c r="H415" s="23">
        <v>1166</v>
      </c>
      <c r="I415" s="28">
        <v>0</v>
      </c>
      <c r="J415" s="28">
        <f t="shared" si="26"/>
        <v>1166</v>
      </c>
    </row>
    <row r="416" spans="1:10" x14ac:dyDescent="0.25">
      <c r="A416" s="19">
        <v>408</v>
      </c>
      <c r="B416" s="3" t="s">
        <v>139</v>
      </c>
      <c r="C416" s="32" t="s">
        <v>417</v>
      </c>
      <c r="D416" s="7">
        <v>2019</v>
      </c>
      <c r="E416" s="4" t="s">
        <v>7</v>
      </c>
      <c r="F416" s="23">
        <v>1275.46</v>
      </c>
      <c r="G416" s="20">
        <v>1</v>
      </c>
      <c r="H416" s="23">
        <v>1275.46</v>
      </c>
      <c r="I416" s="28">
        <v>0</v>
      </c>
      <c r="J416" s="28">
        <f t="shared" si="26"/>
        <v>1275.46</v>
      </c>
    </row>
    <row r="417" spans="1:10" x14ac:dyDescent="0.25">
      <c r="A417" s="19">
        <v>409</v>
      </c>
      <c r="B417" s="3" t="s">
        <v>140</v>
      </c>
      <c r="C417" s="32" t="s">
        <v>426</v>
      </c>
      <c r="D417" s="7">
        <v>2020</v>
      </c>
      <c r="E417" s="4" t="s">
        <v>7</v>
      </c>
      <c r="F417" s="23">
        <v>4100</v>
      </c>
      <c r="G417" s="20">
        <v>1</v>
      </c>
      <c r="H417" s="23">
        <v>4100</v>
      </c>
      <c r="I417" s="28">
        <v>0</v>
      </c>
      <c r="J417" s="28">
        <f t="shared" si="26"/>
        <v>4100</v>
      </c>
    </row>
    <row r="418" spans="1:10" x14ac:dyDescent="0.25">
      <c r="A418" s="19">
        <v>410</v>
      </c>
      <c r="B418" s="3" t="s">
        <v>141</v>
      </c>
      <c r="C418" s="32" t="s">
        <v>429</v>
      </c>
      <c r="D418" s="7">
        <v>2019</v>
      </c>
      <c r="E418" s="4" t="s">
        <v>7</v>
      </c>
      <c r="F418" s="23">
        <v>5526.95</v>
      </c>
      <c r="G418" s="20">
        <v>2</v>
      </c>
      <c r="H418" s="23">
        <v>11053.9</v>
      </c>
      <c r="I418" s="28">
        <v>0</v>
      </c>
      <c r="J418" s="28">
        <f t="shared" si="26"/>
        <v>11053.9</v>
      </c>
    </row>
    <row r="419" spans="1:10" x14ac:dyDescent="0.25">
      <c r="A419" s="19">
        <v>411</v>
      </c>
      <c r="B419" s="3" t="s">
        <v>142</v>
      </c>
      <c r="C419" s="32" t="s">
        <v>433</v>
      </c>
      <c r="D419" s="7">
        <v>2020</v>
      </c>
      <c r="E419" s="4" t="s">
        <v>7</v>
      </c>
      <c r="F419" s="23">
        <v>4822.08</v>
      </c>
      <c r="G419" s="20">
        <v>1</v>
      </c>
      <c r="H419" s="23">
        <v>4822.08</v>
      </c>
      <c r="I419" s="28">
        <v>0</v>
      </c>
      <c r="J419" s="28">
        <f t="shared" si="26"/>
        <v>4822.08</v>
      </c>
    </row>
    <row r="420" spans="1:10" x14ac:dyDescent="0.25">
      <c r="A420" s="19">
        <v>412</v>
      </c>
      <c r="B420" s="3" t="s">
        <v>142</v>
      </c>
      <c r="C420" s="32" t="s">
        <v>432</v>
      </c>
      <c r="D420" s="7">
        <v>2020</v>
      </c>
      <c r="E420" s="4" t="s">
        <v>7</v>
      </c>
      <c r="F420" s="23">
        <v>3800</v>
      </c>
      <c r="G420" s="20">
        <v>1</v>
      </c>
      <c r="H420" s="23">
        <v>3800</v>
      </c>
      <c r="I420" s="28">
        <v>0</v>
      </c>
      <c r="J420" s="28">
        <f t="shared" si="26"/>
        <v>3800</v>
      </c>
    </row>
    <row r="421" spans="1:10" x14ac:dyDescent="0.25">
      <c r="A421" s="19">
        <v>413</v>
      </c>
      <c r="B421" s="3" t="s">
        <v>143</v>
      </c>
      <c r="C421" s="32" t="s">
        <v>439</v>
      </c>
      <c r="D421" s="7">
        <v>2019</v>
      </c>
      <c r="E421" s="4" t="s">
        <v>7</v>
      </c>
      <c r="F421" s="23">
        <v>4715.3</v>
      </c>
      <c r="G421" s="20">
        <v>1</v>
      </c>
      <c r="H421" s="23">
        <v>4715.3</v>
      </c>
      <c r="I421" s="28">
        <v>0</v>
      </c>
      <c r="J421" s="28">
        <f t="shared" si="26"/>
        <v>4715.3</v>
      </c>
    </row>
    <row r="422" spans="1:10" x14ac:dyDescent="0.25">
      <c r="A422" s="19">
        <v>414</v>
      </c>
      <c r="B422" s="3" t="s">
        <v>143</v>
      </c>
      <c r="C422" s="32" t="s">
        <v>438</v>
      </c>
      <c r="D422" s="7">
        <v>2020</v>
      </c>
      <c r="E422" s="4" t="s">
        <v>7</v>
      </c>
      <c r="F422" s="23">
        <v>5281.97</v>
      </c>
      <c r="G422" s="20">
        <v>3</v>
      </c>
      <c r="H422" s="23">
        <v>15845.91</v>
      </c>
      <c r="I422" s="28">
        <v>0</v>
      </c>
      <c r="J422" s="28">
        <f t="shared" si="26"/>
        <v>15845.91</v>
      </c>
    </row>
    <row r="423" spans="1:10" x14ac:dyDescent="0.25">
      <c r="A423" s="19">
        <v>415</v>
      </c>
      <c r="B423" s="3" t="s">
        <v>143</v>
      </c>
      <c r="C423" s="32" t="s">
        <v>434</v>
      </c>
      <c r="D423" s="7">
        <v>2020</v>
      </c>
      <c r="E423" s="4" t="s">
        <v>7</v>
      </c>
      <c r="F423" s="23">
        <v>4000</v>
      </c>
      <c r="G423" s="20">
        <v>1</v>
      </c>
      <c r="H423" s="23">
        <v>4000</v>
      </c>
      <c r="I423" s="28">
        <v>0</v>
      </c>
      <c r="J423" s="28">
        <f t="shared" si="26"/>
        <v>4000</v>
      </c>
    </row>
    <row r="424" spans="1:10" x14ac:dyDescent="0.25">
      <c r="A424" s="19">
        <v>416</v>
      </c>
      <c r="B424" s="3" t="s">
        <v>143</v>
      </c>
      <c r="C424" s="32" t="s">
        <v>435</v>
      </c>
      <c r="D424" s="7">
        <v>2020</v>
      </c>
      <c r="E424" s="4" t="s">
        <v>7</v>
      </c>
      <c r="F424" s="23">
        <v>5000</v>
      </c>
      <c r="G424" s="20">
        <v>1</v>
      </c>
      <c r="H424" s="23">
        <v>5000</v>
      </c>
      <c r="I424" s="28">
        <v>0</v>
      </c>
      <c r="J424" s="28">
        <f t="shared" si="26"/>
        <v>5000</v>
      </c>
    </row>
    <row r="425" spans="1:10" x14ac:dyDescent="0.25">
      <c r="A425" s="19">
        <v>417</v>
      </c>
      <c r="B425" s="3" t="s">
        <v>143</v>
      </c>
      <c r="C425" s="32" t="s">
        <v>436</v>
      </c>
      <c r="D425" s="7">
        <v>2020</v>
      </c>
      <c r="E425" s="4" t="s">
        <v>7</v>
      </c>
      <c r="F425" s="23">
        <v>3300</v>
      </c>
      <c r="G425" s="20">
        <v>3</v>
      </c>
      <c r="H425" s="23">
        <v>9900</v>
      </c>
      <c r="I425" s="28">
        <v>0</v>
      </c>
      <c r="J425" s="28">
        <f t="shared" si="26"/>
        <v>9900</v>
      </c>
    </row>
    <row r="426" spans="1:10" x14ac:dyDescent="0.25">
      <c r="A426" s="19">
        <v>418</v>
      </c>
      <c r="B426" s="3" t="s">
        <v>143</v>
      </c>
      <c r="C426" s="32" t="s">
        <v>437</v>
      </c>
      <c r="D426" s="7">
        <v>2020</v>
      </c>
      <c r="E426" s="4" t="s">
        <v>7</v>
      </c>
      <c r="F426" s="23">
        <v>4113.9399999999996</v>
      </c>
      <c r="G426" s="20">
        <v>4</v>
      </c>
      <c r="H426" s="23">
        <v>16455.759999999998</v>
      </c>
      <c r="I426" s="28">
        <v>0</v>
      </c>
      <c r="J426" s="28">
        <f t="shared" si="26"/>
        <v>16455.759999999998</v>
      </c>
    </row>
    <row r="427" spans="1:10" x14ac:dyDescent="0.25">
      <c r="A427" s="19">
        <v>419</v>
      </c>
      <c r="B427" s="3" t="s">
        <v>144</v>
      </c>
      <c r="C427" s="32" t="s">
        <v>440</v>
      </c>
      <c r="D427" s="7">
        <v>2020</v>
      </c>
      <c r="E427" s="4" t="s">
        <v>7</v>
      </c>
      <c r="F427" s="23">
        <v>5698.82</v>
      </c>
      <c r="G427" s="20">
        <v>6</v>
      </c>
      <c r="H427" s="23">
        <v>34192.92</v>
      </c>
      <c r="I427" s="28">
        <v>0</v>
      </c>
      <c r="J427" s="28">
        <f t="shared" si="26"/>
        <v>34192.92</v>
      </c>
    </row>
    <row r="428" spans="1:10" x14ac:dyDescent="0.25">
      <c r="A428" s="19">
        <v>420</v>
      </c>
      <c r="B428" s="3" t="s">
        <v>145</v>
      </c>
      <c r="C428" s="32" t="s">
        <v>441</v>
      </c>
      <c r="D428" s="7">
        <v>2020</v>
      </c>
      <c r="E428" s="4" t="s">
        <v>7</v>
      </c>
      <c r="F428" s="23">
        <v>4850</v>
      </c>
      <c r="G428" s="20">
        <v>3</v>
      </c>
      <c r="H428" s="23">
        <v>14550</v>
      </c>
      <c r="I428" s="28">
        <v>0</v>
      </c>
      <c r="J428" s="28">
        <f t="shared" si="26"/>
        <v>14550</v>
      </c>
    </row>
    <row r="429" spans="1:10" x14ac:dyDescent="0.25">
      <c r="A429" s="19">
        <v>421</v>
      </c>
      <c r="B429" s="3" t="s">
        <v>145</v>
      </c>
      <c r="C429" s="32" t="s">
        <v>442</v>
      </c>
      <c r="D429" s="7">
        <v>2020</v>
      </c>
      <c r="E429" s="4" t="s">
        <v>7</v>
      </c>
      <c r="F429" s="23">
        <v>4000</v>
      </c>
      <c r="G429" s="20">
        <v>6</v>
      </c>
      <c r="H429" s="23">
        <v>24000</v>
      </c>
      <c r="I429" s="28">
        <v>0</v>
      </c>
      <c r="J429" s="28">
        <f t="shared" si="26"/>
        <v>24000</v>
      </c>
    </row>
    <row r="430" spans="1:10" x14ac:dyDescent="0.25">
      <c r="A430" s="19">
        <v>422</v>
      </c>
      <c r="B430" s="3" t="s">
        <v>145</v>
      </c>
      <c r="C430" s="32" t="s">
        <v>443</v>
      </c>
      <c r="D430" s="7">
        <v>2020</v>
      </c>
      <c r="E430" s="4" t="s">
        <v>7</v>
      </c>
      <c r="F430" s="23">
        <v>4000</v>
      </c>
      <c r="G430" s="20">
        <v>2</v>
      </c>
      <c r="H430" s="23">
        <v>8000</v>
      </c>
      <c r="I430" s="28">
        <v>0</v>
      </c>
      <c r="J430" s="28">
        <f t="shared" si="26"/>
        <v>8000</v>
      </c>
    </row>
    <row r="431" spans="1:10" x14ac:dyDescent="0.25">
      <c r="A431" s="19">
        <v>423</v>
      </c>
      <c r="B431" s="3" t="s">
        <v>145</v>
      </c>
      <c r="C431" s="32" t="s">
        <v>444</v>
      </c>
      <c r="D431" s="7">
        <v>2020</v>
      </c>
      <c r="E431" s="4" t="s">
        <v>7</v>
      </c>
      <c r="F431" s="23">
        <v>4600</v>
      </c>
      <c r="G431" s="20">
        <v>6</v>
      </c>
      <c r="H431" s="23">
        <v>27600</v>
      </c>
      <c r="I431" s="28">
        <v>0</v>
      </c>
      <c r="J431" s="28">
        <f t="shared" si="26"/>
        <v>27600</v>
      </c>
    </row>
    <row r="432" spans="1:10" x14ac:dyDescent="0.25">
      <c r="A432" s="19">
        <v>424</v>
      </c>
      <c r="B432" s="3" t="s">
        <v>146</v>
      </c>
      <c r="C432" s="32" t="s">
        <v>445</v>
      </c>
      <c r="D432" s="7">
        <v>2020</v>
      </c>
      <c r="E432" s="4" t="s">
        <v>7</v>
      </c>
      <c r="F432" s="23">
        <v>7630.02</v>
      </c>
      <c r="G432" s="20">
        <v>6</v>
      </c>
      <c r="H432" s="23">
        <v>45780.12</v>
      </c>
      <c r="I432" s="28">
        <v>0</v>
      </c>
      <c r="J432" s="28">
        <f t="shared" si="26"/>
        <v>45780.12</v>
      </c>
    </row>
    <row r="433" spans="1:10" x14ac:dyDescent="0.25">
      <c r="A433" s="19">
        <v>425</v>
      </c>
      <c r="B433" s="3" t="s">
        <v>146</v>
      </c>
      <c r="C433" s="32" t="s">
        <v>446</v>
      </c>
      <c r="D433" s="7">
        <v>2020</v>
      </c>
      <c r="E433" s="4" t="s">
        <v>7</v>
      </c>
      <c r="F433" s="23">
        <v>8299.4699999999993</v>
      </c>
      <c r="G433" s="20">
        <v>2</v>
      </c>
      <c r="H433" s="23">
        <v>16598.939999999999</v>
      </c>
      <c r="I433" s="28">
        <v>0</v>
      </c>
      <c r="J433" s="28">
        <f t="shared" si="26"/>
        <v>16598.939999999999</v>
      </c>
    </row>
    <row r="434" spans="1:10" x14ac:dyDescent="0.25">
      <c r="A434" s="19">
        <v>426</v>
      </c>
      <c r="B434" s="3" t="s">
        <v>147</v>
      </c>
      <c r="C434" s="32" t="s">
        <v>447</v>
      </c>
      <c r="D434" s="7">
        <v>2020</v>
      </c>
      <c r="E434" s="4" t="s">
        <v>7</v>
      </c>
      <c r="F434" s="23">
        <v>6692.65</v>
      </c>
      <c r="G434" s="20">
        <v>6</v>
      </c>
      <c r="H434" s="23">
        <v>40155.9</v>
      </c>
      <c r="I434" s="28">
        <v>0</v>
      </c>
      <c r="J434" s="28">
        <f t="shared" si="26"/>
        <v>40155.9</v>
      </c>
    </row>
    <row r="435" spans="1:10" x14ac:dyDescent="0.25">
      <c r="A435" s="19">
        <v>427</v>
      </c>
      <c r="B435" s="3" t="s">
        <v>67</v>
      </c>
      <c r="C435" s="32" t="s">
        <v>448</v>
      </c>
      <c r="D435" s="7">
        <v>2020</v>
      </c>
      <c r="E435" s="4" t="s">
        <v>7</v>
      </c>
      <c r="F435" s="23">
        <v>8400</v>
      </c>
      <c r="G435" s="20">
        <v>2</v>
      </c>
      <c r="H435" s="23">
        <v>16800</v>
      </c>
      <c r="I435" s="28">
        <v>0</v>
      </c>
      <c r="J435" s="28">
        <f t="shared" si="26"/>
        <v>16800</v>
      </c>
    </row>
    <row r="436" spans="1:10" x14ac:dyDescent="0.25">
      <c r="A436" s="19">
        <v>428</v>
      </c>
      <c r="B436" s="3" t="s">
        <v>148</v>
      </c>
      <c r="C436" s="32" t="s">
        <v>452</v>
      </c>
      <c r="D436" s="7">
        <v>2021</v>
      </c>
      <c r="E436" s="4" t="s">
        <v>7</v>
      </c>
      <c r="F436" s="23">
        <v>2100</v>
      </c>
      <c r="G436" s="20">
        <v>1</v>
      </c>
      <c r="H436" s="23">
        <v>2100</v>
      </c>
      <c r="I436" s="28">
        <v>0</v>
      </c>
      <c r="J436" s="28">
        <f t="shared" si="26"/>
        <v>2100</v>
      </c>
    </row>
    <row r="437" spans="1:10" x14ac:dyDescent="0.25">
      <c r="A437" s="19">
        <v>429</v>
      </c>
      <c r="B437" s="3" t="s">
        <v>149</v>
      </c>
      <c r="C437" s="32" t="s">
        <v>453</v>
      </c>
      <c r="D437" s="7">
        <v>2016</v>
      </c>
      <c r="E437" s="4" t="s">
        <v>7</v>
      </c>
      <c r="F437" s="23">
        <v>1227.5999999999999</v>
      </c>
      <c r="G437" s="20">
        <v>5</v>
      </c>
      <c r="H437" s="23">
        <v>6138</v>
      </c>
      <c r="I437" s="28">
        <v>0</v>
      </c>
      <c r="J437" s="28">
        <f t="shared" si="26"/>
        <v>6138</v>
      </c>
    </row>
    <row r="438" spans="1:10" x14ac:dyDescent="0.25">
      <c r="A438" s="19">
        <v>430</v>
      </c>
      <c r="B438" s="3" t="s">
        <v>74</v>
      </c>
      <c r="C438" s="32" t="s">
        <v>455</v>
      </c>
      <c r="D438" s="7">
        <v>2020</v>
      </c>
      <c r="E438" s="4" t="s">
        <v>7</v>
      </c>
      <c r="F438" s="23">
        <v>9000</v>
      </c>
      <c r="G438" s="20">
        <v>1</v>
      </c>
      <c r="H438" s="23">
        <v>9000</v>
      </c>
      <c r="I438" s="28">
        <v>0</v>
      </c>
      <c r="J438" s="28">
        <f t="shared" si="26"/>
        <v>9000</v>
      </c>
    </row>
    <row r="439" spans="1:10" x14ac:dyDescent="0.25">
      <c r="A439" s="19">
        <v>431</v>
      </c>
      <c r="B439" s="3" t="s">
        <v>74</v>
      </c>
      <c r="C439" s="32" t="s">
        <v>456</v>
      </c>
      <c r="D439" s="7">
        <v>2020</v>
      </c>
      <c r="E439" s="4" t="s">
        <v>7</v>
      </c>
      <c r="F439" s="23">
        <v>6800</v>
      </c>
      <c r="G439" s="20">
        <v>3</v>
      </c>
      <c r="H439" s="23">
        <v>20400</v>
      </c>
      <c r="I439" s="28">
        <v>0</v>
      </c>
      <c r="J439" s="28">
        <f t="shared" si="26"/>
        <v>20400</v>
      </c>
    </row>
    <row r="440" spans="1:10" x14ac:dyDescent="0.25">
      <c r="A440" s="19">
        <v>432</v>
      </c>
      <c r="B440" s="3" t="s">
        <v>74</v>
      </c>
      <c r="C440" s="32" t="s">
        <v>457</v>
      </c>
      <c r="D440" s="7">
        <v>2020</v>
      </c>
      <c r="E440" s="4" t="s">
        <v>7</v>
      </c>
      <c r="F440" s="23">
        <v>8531.3799999999992</v>
      </c>
      <c r="G440" s="20">
        <v>2</v>
      </c>
      <c r="H440" s="23">
        <v>17062.759999999998</v>
      </c>
      <c r="I440" s="28">
        <v>0</v>
      </c>
      <c r="J440" s="28">
        <f t="shared" si="26"/>
        <v>17062.759999999998</v>
      </c>
    </row>
    <row r="441" spans="1:10" x14ac:dyDescent="0.25">
      <c r="A441" s="19">
        <v>433</v>
      </c>
      <c r="B441" s="3" t="s">
        <v>150</v>
      </c>
      <c r="C441" s="32" t="s">
        <v>458</v>
      </c>
      <c r="D441" s="7">
        <v>2019</v>
      </c>
      <c r="E441" s="4" t="s">
        <v>7</v>
      </c>
      <c r="F441" s="23">
        <v>9778.44</v>
      </c>
      <c r="G441" s="20">
        <v>4</v>
      </c>
      <c r="H441" s="23">
        <v>39113.760000000002</v>
      </c>
      <c r="I441" s="28">
        <v>0</v>
      </c>
      <c r="J441" s="28">
        <f t="shared" si="26"/>
        <v>39113.760000000002</v>
      </c>
    </row>
    <row r="442" spans="1:10" x14ac:dyDescent="0.25">
      <c r="A442" s="19">
        <v>434</v>
      </c>
      <c r="B442" s="3" t="s">
        <v>151</v>
      </c>
      <c r="C442" s="32" t="s">
        <v>463</v>
      </c>
      <c r="D442" s="7">
        <v>2020</v>
      </c>
      <c r="E442" s="4" t="s">
        <v>7</v>
      </c>
      <c r="F442" s="23">
        <v>9000</v>
      </c>
      <c r="G442" s="20">
        <v>3</v>
      </c>
      <c r="H442" s="23">
        <v>27000</v>
      </c>
      <c r="I442" s="28">
        <v>0</v>
      </c>
      <c r="J442" s="28">
        <f t="shared" si="26"/>
        <v>27000</v>
      </c>
    </row>
    <row r="443" spans="1:10" x14ac:dyDescent="0.25">
      <c r="A443" s="19">
        <v>435</v>
      </c>
      <c r="B443" s="3" t="s">
        <v>152</v>
      </c>
      <c r="C443" s="32" t="s">
        <v>467</v>
      </c>
      <c r="D443" s="7">
        <v>2020</v>
      </c>
      <c r="E443" s="4" t="s">
        <v>7</v>
      </c>
      <c r="F443" s="23">
        <v>2669.78</v>
      </c>
      <c r="G443" s="20">
        <v>2</v>
      </c>
      <c r="H443" s="23">
        <v>5339.56</v>
      </c>
      <c r="I443" s="28">
        <v>0</v>
      </c>
      <c r="J443" s="28">
        <f t="shared" si="26"/>
        <v>5339.56</v>
      </c>
    </row>
    <row r="444" spans="1:10" x14ac:dyDescent="0.25">
      <c r="A444" s="19">
        <v>436</v>
      </c>
      <c r="B444" s="3" t="s">
        <v>152</v>
      </c>
      <c r="C444" s="32" t="s">
        <v>466</v>
      </c>
      <c r="D444" s="7">
        <v>2020</v>
      </c>
      <c r="E444" s="4" t="s">
        <v>7</v>
      </c>
      <c r="F444" s="23">
        <v>3433.31</v>
      </c>
      <c r="G444" s="20">
        <v>7</v>
      </c>
      <c r="H444" s="23">
        <v>24033.17</v>
      </c>
      <c r="I444" s="28">
        <v>0</v>
      </c>
      <c r="J444" s="28">
        <f t="shared" si="26"/>
        <v>24033.17</v>
      </c>
    </row>
    <row r="445" spans="1:10" x14ac:dyDescent="0.25">
      <c r="A445" s="19">
        <v>437</v>
      </c>
      <c r="B445" s="3" t="s">
        <v>153</v>
      </c>
      <c r="C445" s="32" t="s">
        <v>280</v>
      </c>
      <c r="D445" s="7">
        <v>2019</v>
      </c>
      <c r="E445" s="4" t="s">
        <v>7</v>
      </c>
      <c r="F445" s="23">
        <v>8410.7999999999993</v>
      </c>
      <c r="G445" s="20">
        <v>1</v>
      </c>
      <c r="H445" s="23">
        <v>8410.7999999999993</v>
      </c>
      <c r="I445" s="28">
        <v>0</v>
      </c>
      <c r="J445" s="28">
        <f t="shared" si="26"/>
        <v>8410.7999999999993</v>
      </c>
    </row>
    <row r="446" spans="1:10" x14ac:dyDescent="0.25">
      <c r="A446" s="19">
        <v>438</v>
      </c>
      <c r="B446" s="3" t="s">
        <v>154</v>
      </c>
      <c r="C446" s="32" t="s">
        <v>204</v>
      </c>
      <c r="D446" s="7">
        <v>2002</v>
      </c>
      <c r="E446" s="4" t="s">
        <v>7</v>
      </c>
      <c r="F446" s="23">
        <v>2551.1799999999998</v>
      </c>
      <c r="G446" s="20">
        <v>1</v>
      </c>
      <c r="H446" s="23">
        <v>2551.1799999999998</v>
      </c>
      <c r="I446" s="28">
        <v>0</v>
      </c>
      <c r="J446" s="28">
        <f t="shared" si="26"/>
        <v>2551.1799999999998</v>
      </c>
    </row>
    <row r="447" spans="1:10" x14ac:dyDescent="0.25">
      <c r="A447" s="19">
        <v>439</v>
      </c>
      <c r="B447" s="3" t="s">
        <v>155</v>
      </c>
      <c r="C447" s="32" t="s">
        <v>247</v>
      </c>
      <c r="D447" s="7">
        <v>2005</v>
      </c>
      <c r="E447" s="4" t="s">
        <v>7</v>
      </c>
      <c r="F447" s="23">
        <v>1683</v>
      </c>
      <c r="G447" s="20">
        <v>3</v>
      </c>
      <c r="H447" s="23">
        <v>5049</v>
      </c>
      <c r="I447" s="28">
        <v>0</v>
      </c>
      <c r="J447" s="28">
        <f t="shared" si="26"/>
        <v>5049</v>
      </c>
    </row>
    <row r="448" spans="1:10" x14ac:dyDescent="0.25">
      <c r="A448" s="19">
        <v>440</v>
      </c>
      <c r="B448" s="3" t="s">
        <v>156</v>
      </c>
      <c r="C448" s="32" t="s">
        <v>308</v>
      </c>
      <c r="D448" s="7">
        <v>2020</v>
      </c>
      <c r="E448" s="4" t="s">
        <v>7</v>
      </c>
      <c r="F448" s="23">
        <v>7850</v>
      </c>
      <c r="G448" s="20">
        <v>1</v>
      </c>
      <c r="H448" s="23">
        <v>7850</v>
      </c>
      <c r="I448" s="28">
        <v>0</v>
      </c>
      <c r="J448" s="28">
        <f t="shared" si="26"/>
        <v>7850</v>
      </c>
    </row>
    <row r="449" spans="1:10" x14ac:dyDescent="0.25">
      <c r="A449" s="19">
        <v>441</v>
      </c>
      <c r="B449" s="3" t="s">
        <v>185</v>
      </c>
      <c r="C449" s="32" t="str">
        <f>[1]TDSheet!A201</f>
        <v>108520502760</v>
      </c>
      <c r="D449" s="7">
        <v>2008</v>
      </c>
      <c r="E449" s="4" t="s">
        <v>7</v>
      </c>
      <c r="F449" s="23">
        <v>1900</v>
      </c>
      <c r="G449" s="20">
        <v>1</v>
      </c>
      <c r="H449" s="23">
        <v>1900</v>
      </c>
      <c r="I449" s="28">
        <v>0</v>
      </c>
      <c r="J449" s="28">
        <f t="shared" si="26"/>
        <v>1900</v>
      </c>
    </row>
    <row r="450" spans="1:10" x14ac:dyDescent="0.25">
      <c r="A450" s="19">
        <v>442</v>
      </c>
      <c r="B450" s="3" t="s">
        <v>186</v>
      </c>
      <c r="C450" s="32" t="str">
        <f>[1]TDSheet!A202</f>
        <v>108520502761</v>
      </c>
      <c r="D450" s="7">
        <v>2008</v>
      </c>
      <c r="E450" s="4" t="s">
        <v>7</v>
      </c>
      <c r="F450" s="23">
        <v>1600</v>
      </c>
      <c r="G450" s="20">
        <v>1</v>
      </c>
      <c r="H450" s="23">
        <v>1600</v>
      </c>
      <c r="I450" s="28">
        <v>0</v>
      </c>
      <c r="J450" s="28">
        <f t="shared" si="26"/>
        <v>1600</v>
      </c>
    </row>
    <row r="451" spans="1:10" x14ac:dyDescent="0.25">
      <c r="A451" s="19">
        <v>443</v>
      </c>
      <c r="B451" s="3" t="s">
        <v>187</v>
      </c>
      <c r="C451" s="32" t="str">
        <f>[1]TDSheet!A203</f>
        <v>108520502762</v>
      </c>
      <c r="D451" s="7">
        <v>2008</v>
      </c>
      <c r="E451" s="4" t="s">
        <v>7</v>
      </c>
      <c r="F451" s="23">
        <v>1800</v>
      </c>
      <c r="G451" s="20">
        <v>1</v>
      </c>
      <c r="H451" s="23">
        <v>1800</v>
      </c>
      <c r="I451" s="28">
        <v>0</v>
      </c>
      <c r="J451" s="28">
        <f t="shared" si="26"/>
        <v>1800</v>
      </c>
    </row>
    <row r="452" spans="1:10" x14ac:dyDescent="0.25">
      <c r="A452" s="19">
        <v>444</v>
      </c>
      <c r="B452" s="3" t="s">
        <v>188</v>
      </c>
      <c r="C452" s="32" t="s">
        <v>327</v>
      </c>
      <c r="D452" s="7">
        <v>2001</v>
      </c>
      <c r="E452" s="4" t="s">
        <v>7</v>
      </c>
      <c r="F452" s="23">
        <v>1460.5</v>
      </c>
      <c r="G452" s="20">
        <v>1</v>
      </c>
      <c r="H452" s="23">
        <v>1460.5</v>
      </c>
      <c r="I452" s="28">
        <v>0</v>
      </c>
      <c r="J452" s="28">
        <f t="shared" si="26"/>
        <v>1460.5</v>
      </c>
    </row>
    <row r="453" spans="1:10" x14ac:dyDescent="0.25">
      <c r="A453" s="19">
        <v>445</v>
      </c>
      <c r="B453" s="3" t="s">
        <v>129</v>
      </c>
      <c r="C453" s="32" t="s">
        <v>358</v>
      </c>
      <c r="D453" s="7">
        <v>2012</v>
      </c>
      <c r="E453" s="4" t="s">
        <v>7</v>
      </c>
      <c r="F453" s="23">
        <v>2800</v>
      </c>
      <c r="G453" s="20">
        <v>10</v>
      </c>
      <c r="H453" s="23">
        <v>28000</v>
      </c>
      <c r="I453" s="28">
        <v>0</v>
      </c>
      <c r="J453" s="28">
        <f t="shared" si="26"/>
        <v>28000</v>
      </c>
    </row>
    <row r="454" spans="1:10" x14ac:dyDescent="0.25">
      <c r="A454" s="19">
        <v>446</v>
      </c>
      <c r="B454" s="3" t="s">
        <v>189</v>
      </c>
      <c r="C454" s="32" t="s">
        <v>381</v>
      </c>
      <c r="D454" s="7">
        <v>2004</v>
      </c>
      <c r="E454" s="4" t="s">
        <v>7</v>
      </c>
      <c r="F454" s="23">
        <v>1586.27</v>
      </c>
      <c r="G454" s="20">
        <v>1</v>
      </c>
      <c r="H454" s="23">
        <v>1586.27</v>
      </c>
      <c r="I454" s="28">
        <v>0</v>
      </c>
      <c r="J454" s="28">
        <f t="shared" si="26"/>
        <v>1586.27</v>
      </c>
    </row>
    <row r="455" spans="1:10" x14ac:dyDescent="0.25">
      <c r="A455" s="19">
        <v>447</v>
      </c>
      <c r="B455" s="3" t="s">
        <v>137</v>
      </c>
      <c r="C455" s="32" t="s">
        <v>411</v>
      </c>
      <c r="D455" s="7">
        <v>2005</v>
      </c>
      <c r="E455" s="4" t="s">
        <v>7</v>
      </c>
      <c r="F455" s="23">
        <v>617.13</v>
      </c>
      <c r="G455" s="20">
        <v>2</v>
      </c>
      <c r="H455" s="23">
        <v>1234.26</v>
      </c>
      <c r="I455" s="28">
        <v>0</v>
      </c>
      <c r="J455" s="28">
        <f t="shared" si="26"/>
        <v>1234.26</v>
      </c>
    </row>
    <row r="456" spans="1:10" x14ac:dyDescent="0.25">
      <c r="A456" s="19">
        <v>448</v>
      </c>
      <c r="B456" s="3" t="s">
        <v>137</v>
      </c>
      <c r="C456" s="32" t="s">
        <v>414</v>
      </c>
      <c r="D456" s="7">
        <v>2002</v>
      </c>
      <c r="E456" s="4" t="s">
        <v>7</v>
      </c>
      <c r="F456" s="23">
        <v>691.2</v>
      </c>
      <c r="G456" s="20">
        <v>15</v>
      </c>
      <c r="H456" s="23">
        <v>10368</v>
      </c>
      <c r="I456" s="28">
        <v>0</v>
      </c>
      <c r="J456" s="28">
        <f t="shared" si="26"/>
        <v>10368</v>
      </c>
    </row>
    <row r="457" spans="1:10" x14ac:dyDescent="0.25">
      <c r="A457" s="19">
        <v>449</v>
      </c>
      <c r="B457" s="3" t="s">
        <v>157</v>
      </c>
      <c r="C457" s="32" t="s">
        <v>415</v>
      </c>
      <c r="D457" s="7">
        <v>2004</v>
      </c>
      <c r="E457" s="4" t="s">
        <v>7</v>
      </c>
      <c r="F457" s="23">
        <v>930.66</v>
      </c>
      <c r="G457" s="20">
        <v>2</v>
      </c>
      <c r="H457" s="23">
        <v>1861.32</v>
      </c>
      <c r="I457" s="28">
        <v>0</v>
      </c>
      <c r="J457" s="28">
        <f t="shared" si="26"/>
        <v>1861.32</v>
      </c>
    </row>
    <row r="458" spans="1:10" ht="16.5" customHeight="1" x14ac:dyDescent="0.25">
      <c r="A458" s="19">
        <v>450</v>
      </c>
      <c r="B458" s="3" t="s">
        <v>190</v>
      </c>
      <c r="C458" s="32" t="s">
        <v>418</v>
      </c>
      <c r="D458" s="18">
        <v>2005</v>
      </c>
      <c r="E458" s="4" t="s">
        <v>7</v>
      </c>
      <c r="F458" s="23">
        <v>763.62</v>
      </c>
      <c r="G458" s="20">
        <v>6</v>
      </c>
      <c r="H458" s="23">
        <v>4581.72</v>
      </c>
      <c r="I458" s="28">
        <v>0</v>
      </c>
      <c r="J458" s="28">
        <f t="shared" ref="J458:J483" si="27">H458-I458</f>
        <v>4581.72</v>
      </c>
    </row>
    <row r="459" spans="1:10" x14ac:dyDescent="0.25">
      <c r="A459" s="19">
        <v>451</v>
      </c>
      <c r="B459" s="3" t="s">
        <v>158</v>
      </c>
      <c r="C459" s="32" t="s">
        <v>419</v>
      </c>
      <c r="D459" s="7">
        <v>2001</v>
      </c>
      <c r="E459" s="4" t="s">
        <v>7</v>
      </c>
      <c r="F459" s="23">
        <v>1333.5</v>
      </c>
      <c r="G459" s="20">
        <v>2</v>
      </c>
      <c r="H459" s="23">
        <v>2667</v>
      </c>
      <c r="I459" s="28">
        <v>0</v>
      </c>
      <c r="J459" s="28">
        <f t="shared" si="27"/>
        <v>2667</v>
      </c>
    </row>
    <row r="460" spans="1:10" x14ac:dyDescent="0.25">
      <c r="A460" s="19">
        <v>452</v>
      </c>
      <c r="B460" s="3" t="s">
        <v>159</v>
      </c>
      <c r="C460" s="32" t="s">
        <v>420</v>
      </c>
      <c r="D460" s="7">
        <v>2011</v>
      </c>
      <c r="E460" s="4" t="s">
        <v>7</v>
      </c>
      <c r="F460" s="23">
        <v>1140</v>
      </c>
      <c r="G460" s="20">
        <v>13</v>
      </c>
      <c r="H460" s="23">
        <v>14820</v>
      </c>
      <c r="I460" s="28">
        <v>0</v>
      </c>
      <c r="J460" s="28">
        <f t="shared" si="27"/>
        <v>14820</v>
      </c>
    </row>
    <row r="461" spans="1:10" x14ac:dyDescent="0.25">
      <c r="A461" s="19">
        <v>453</v>
      </c>
      <c r="B461" s="3" t="s">
        <v>191</v>
      </c>
      <c r="C461" s="32" t="s">
        <v>421</v>
      </c>
      <c r="D461" s="7">
        <v>2008</v>
      </c>
      <c r="E461" s="4" t="s">
        <v>7</v>
      </c>
      <c r="F461" s="23">
        <v>841</v>
      </c>
      <c r="G461" s="20">
        <v>2</v>
      </c>
      <c r="H461" s="23">
        <v>1682</v>
      </c>
      <c r="I461" s="28">
        <v>0</v>
      </c>
      <c r="J461" s="28">
        <f t="shared" si="27"/>
        <v>1682</v>
      </c>
    </row>
    <row r="462" spans="1:10" x14ac:dyDescent="0.25">
      <c r="A462" s="26">
        <v>454</v>
      </c>
      <c r="B462" s="3" t="s">
        <v>192</v>
      </c>
      <c r="C462" s="32" t="s">
        <v>428</v>
      </c>
      <c r="D462" s="18">
        <v>2004</v>
      </c>
      <c r="E462" s="4" t="s">
        <v>7</v>
      </c>
      <c r="F462" s="23">
        <v>2184.4</v>
      </c>
      <c r="G462" s="20">
        <v>1</v>
      </c>
      <c r="H462" s="23">
        <v>2184.4</v>
      </c>
      <c r="I462" s="28">
        <v>0</v>
      </c>
      <c r="J462" s="28">
        <f t="shared" si="27"/>
        <v>2184.4</v>
      </c>
    </row>
    <row r="463" spans="1:10" x14ac:dyDescent="0.25">
      <c r="A463" s="19">
        <v>455</v>
      </c>
      <c r="B463" s="3" t="s">
        <v>193</v>
      </c>
      <c r="C463" s="32" t="s">
        <v>431</v>
      </c>
      <c r="D463" s="7">
        <v>2008</v>
      </c>
      <c r="E463" s="4" t="s">
        <v>7</v>
      </c>
      <c r="F463" s="23">
        <v>1622.4</v>
      </c>
      <c r="G463" s="20">
        <v>1</v>
      </c>
      <c r="H463" s="23">
        <v>1622.4</v>
      </c>
      <c r="I463" s="28">
        <v>0</v>
      </c>
      <c r="J463" s="28">
        <f t="shared" si="27"/>
        <v>1622.4</v>
      </c>
    </row>
    <row r="464" spans="1:10" ht="16.5" customHeight="1" x14ac:dyDescent="0.25">
      <c r="A464" s="19">
        <v>456</v>
      </c>
      <c r="B464" s="3" t="s">
        <v>160</v>
      </c>
      <c r="C464" s="32" t="s">
        <v>461</v>
      </c>
      <c r="D464" s="7">
        <v>2000</v>
      </c>
      <c r="E464" s="4" t="s">
        <v>7</v>
      </c>
      <c r="F464" s="23">
        <v>1641.6</v>
      </c>
      <c r="G464" s="20">
        <v>1</v>
      </c>
      <c r="H464" s="23">
        <v>1641.6</v>
      </c>
      <c r="I464" s="28">
        <v>0</v>
      </c>
      <c r="J464" s="28">
        <f t="shared" si="27"/>
        <v>1641.6</v>
      </c>
    </row>
    <row r="465" spans="1:10" ht="16.5" customHeight="1" x14ac:dyDescent="0.25">
      <c r="A465" s="19">
        <v>457</v>
      </c>
      <c r="B465" s="15" t="s">
        <v>194</v>
      </c>
      <c r="C465" s="33" t="s">
        <v>341</v>
      </c>
      <c r="D465" s="8">
        <v>2012</v>
      </c>
      <c r="E465" s="4" t="s">
        <v>7</v>
      </c>
      <c r="F465" s="22">
        <v>30326.799999999999</v>
      </c>
      <c r="G465" s="20">
        <v>1</v>
      </c>
      <c r="H465" s="23">
        <v>30326.799999999999</v>
      </c>
      <c r="I465" s="28">
        <f>H465</f>
        <v>30326.799999999999</v>
      </c>
      <c r="J465" s="28">
        <f t="shared" si="27"/>
        <v>0</v>
      </c>
    </row>
    <row r="466" spans="1:10" ht="16.5" customHeight="1" x14ac:dyDescent="0.25">
      <c r="A466" s="19">
        <v>458</v>
      </c>
      <c r="B466" s="15" t="s">
        <v>194</v>
      </c>
      <c r="C466" s="33" t="str">
        <f>[1]TDSheet!A286</f>
        <v>108520502845</v>
      </c>
      <c r="D466" s="8">
        <v>2012</v>
      </c>
      <c r="E466" s="4" t="s">
        <v>7</v>
      </c>
      <c r="F466" s="22">
        <v>30326.799999999999</v>
      </c>
      <c r="G466" s="20">
        <v>1</v>
      </c>
      <c r="H466" s="23">
        <v>30326.799999999999</v>
      </c>
      <c r="I466" s="28">
        <f t="shared" ref="I466:I467" si="28">H466</f>
        <v>30326.799999999999</v>
      </c>
      <c r="J466" s="28">
        <f t="shared" si="27"/>
        <v>0</v>
      </c>
    </row>
    <row r="467" spans="1:10" ht="16.5" customHeight="1" x14ac:dyDescent="0.25">
      <c r="A467" s="19">
        <v>459</v>
      </c>
      <c r="B467" s="15" t="s">
        <v>195</v>
      </c>
      <c r="C467" s="33" t="str">
        <f>[1]TDSheet!A287</f>
        <v>108520502846</v>
      </c>
      <c r="D467" s="8">
        <v>2012</v>
      </c>
      <c r="E467" s="4" t="s">
        <v>7</v>
      </c>
      <c r="F467" s="22">
        <v>35514.67</v>
      </c>
      <c r="G467" s="20">
        <v>1</v>
      </c>
      <c r="H467" s="23">
        <v>35514.67</v>
      </c>
      <c r="I467" s="28">
        <f t="shared" si="28"/>
        <v>35514.67</v>
      </c>
      <c r="J467" s="28">
        <f t="shared" si="27"/>
        <v>0</v>
      </c>
    </row>
    <row r="468" spans="1:10" ht="16.5" customHeight="1" x14ac:dyDescent="0.25">
      <c r="A468" s="19">
        <v>460</v>
      </c>
      <c r="B468" s="15" t="s">
        <v>196</v>
      </c>
      <c r="C468" s="33" t="s">
        <v>273</v>
      </c>
      <c r="D468" s="8">
        <v>2008</v>
      </c>
      <c r="E468" s="4" t="s">
        <v>7</v>
      </c>
      <c r="F468" s="22">
        <v>27694.09</v>
      </c>
      <c r="G468" s="20">
        <v>1</v>
      </c>
      <c r="H468" s="23">
        <v>27694.09</v>
      </c>
      <c r="I468" s="28">
        <f>H468</f>
        <v>27694.09</v>
      </c>
      <c r="J468" s="28">
        <f t="shared" si="27"/>
        <v>0</v>
      </c>
    </row>
    <row r="469" spans="1:10" ht="16.5" customHeight="1" x14ac:dyDescent="0.25">
      <c r="A469" s="19">
        <v>461</v>
      </c>
      <c r="B469" s="15" t="s">
        <v>196</v>
      </c>
      <c r="C469" s="33" t="str">
        <f>[1]TDSheet!A90</f>
        <v>108520502649</v>
      </c>
      <c r="D469" s="8">
        <v>2008</v>
      </c>
      <c r="E469" s="4" t="s">
        <v>7</v>
      </c>
      <c r="F469" s="22">
        <v>27694.09</v>
      </c>
      <c r="G469" s="20">
        <v>1</v>
      </c>
      <c r="H469" s="23">
        <v>27694.09</v>
      </c>
      <c r="I469" s="28">
        <f t="shared" ref="I469:I472" si="29">H469</f>
        <v>27694.09</v>
      </c>
      <c r="J469" s="28">
        <f t="shared" si="27"/>
        <v>0</v>
      </c>
    </row>
    <row r="470" spans="1:10" ht="16.5" customHeight="1" x14ac:dyDescent="0.25">
      <c r="A470" s="19">
        <v>462</v>
      </c>
      <c r="B470" s="15" t="s">
        <v>196</v>
      </c>
      <c r="C470" s="33" t="str">
        <f>[1]TDSheet!A91</f>
        <v>108520502650</v>
      </c>
      <c r="D470" s="8">
        <v>2008</v>
      </c>
      <c r="E470" s="4" t="s">
        <v>7</v>
      </c>
      <c r="F470" s="22">
        <v>27694.09</v>
      </c>
      <c r="G470" s="20">
        <v>1</v>
      </c>
      <c r="H470" s="23">
        <v>27694.09</v>
      </c>
      <c r="I470" s="28">
        <f t="shared" si="29"/>
        <v>27694.09</v>
      </c>
      <c r="J470" s="28">
        <f t="shared" si="27"/>
        <v>0</v>
      </c>
    </row>
    <row r="471" spans="1:10" ht="16.5" customHeight="1" x14ac:dyDescent="0.25">
      <c r="A471" s="19">
        <v>463</v>
      </c>
      <c r="B471" s="15" t="s">
        <v>197</v>
      </c>
      <c r="C471" s="33" t="s">
        <v>274</v>
      </c>
      <c r="D471" s="8">
        <v>2016</v>
      </c>
      <c r="E471" s="4" t="s">
        <v>7</v>
      </c>
      <c r="F471" s="22">
        <v>42000</v>
      </c>
      <c r="G471" s="20">
        <v>1</v>
      </c>
      <c r="H471" s="23">
        <v>42000</v>
      </c>
      <c r="I471" s="28">
        <f t="shared" si="29"/>
        <v>42000</v>
      </c>
      <c r="J471" s="28">
        <f t="shared" si="27"/>
        <v>0</v>
      </c>
    </row>
    <row r="472" spans="1:10" ht="16.5" customHeight="1" x14ac:dyDescent="0.25">
      <c r="A472" s="19">
        <v>464</v>
      </c>
      <c r="B472" s="15" t="s">
        <v>198</v>
      </c>
      <c r="C472" s="33" t="s">
        <v>275</v>
      </c>
      <c r="D472" s="8">
        <v>2014</v>
      </c>
      <c r="E472" s="4" t="s">
        <v>7</v>
      </c>
      <c r="F472" s="22">
        <v>33000</v>
      </c>
      <c r="G472" s="20">
        <v>1</v>
      </c>
      <c r="H472" s="23">
        <v>33000</v>
      </c>
      <c r="I472" s="28">
        <f t="shared" si="29"/>
        <v>33000</v>
      </c>
      <c r="J472" s="28">
        <f t="shared" si="27"/>
        <v>0</v>
      </c>
    </row>
    <row r="473" spans="1:10" ht="16.5" customHeight="1" x14ac:dyDescent="0.25">
      <c r="A473" s="19">
        <v>465</v>
      </c>
      <c r="B473" s="15" t="s">
        <v>199</v>
      </c>
      <c r="C473" s="33" t="s">
        <v>272</v>
      </c>
      <c r="D473" s="8">
        <v>2020</v>
      </c>
      <c r="E473" s="4" t="s">
        <v>7</v>
      </c>
      <c r="F473" s="22">
        <v>20700</v>
      </c>
      <c r="G473" s="20">
        <v>1</v>
      </c>
      <c r="H473" s="23">
        <v>20700</v>
      </c>
      <c r="I473" s="28">
        <f>H473</f>
        <v>20700</v>
      </c>
      <c r="J473" s="28">
        <f t="shared" si="27"/>
        <v>0</v>
      </c>
    </row>
    <row r="474" spans="1:10" ht="16.5" customHeight="1" x14ac:dyDescent="0.25">
      <c r="A474" s="19">
        <v>466</v>
      </c>
      <c r="B474" s="3" t="s">
        <v>200</v>
      </c>
      <c r="C474" s="33" t="s">
        <v>245</v>
      </c>
      <c r="D474" s="8">
        <v>2004</v>
      </c>
      <c r="E474" s="4" t="s">
        <v>7</v>
      </c>
      <c r="F474" s="22">
        <v>2090.4</v>
      </c>
      <c r="G474" s="20">
        <v>1</v>
      </c>
      <c r="H474" s="23">
        <v>2090.4</v>
      </c>
      <c r="I474" s="28">
        <v>0</v>
      </c>
      <c r="J474" s="28">
        <f t="shared" si="27"/>
        <v>2090.4</v>
      </c>
    </row>
    <row r="475" spans="1:10" s="44" customFormat="1" ht="16.5" customHeight="1" x14ac:dyDescent="0.25">
      <c r="A475" s="35">
        <v>467</v>
      </c>
      <c r="B475" s="36" t="s">
        <v>201</v>
      </c>
      <c r="C475" s="37" t="s">
        <v>254</v>
      </c>
      <c r="D475" s="38">
        <v>2012</v>
      </c>
      <c r="E475" s="39" t="s">
        <v>7</v>
      </c>
      <c r="F475" s="40">
        <v>3053.34</v>
      </c>
      <c r="G475" s="41">
        <v>1</v>
      </c>
      <c r="H475" s="42">
        <v>3053.34</v>
      </c>
      <c r="I475" s="43">
        <f>H475</f>
        <v>3053.34</v>
      </c>
      <c r="J475" s="43">
        <f t="shared" si="27"/>
        <v>0</v>
      </c>
    </row>
    <row r="476" spans="1:10" s="44" customFormat="1" ht="16.5" customHeight="1" x14ac:dyDescent="0.25">
      <c r="A476" s="35">
        <v>468</v>
      </c>
      <c r="B476" s="36" t="s">
        <v>201</v>
      </c>
      <c r="C476" s="37" t="s">
        <v>255</v>
      </c>
      <c r="D476" s="38">
        <v>2012</v>
      </c>
      <c r="E476" s="39" t="s">
        <v>7</v>
      </c>
      <c r="F476" s="40">
        <v>3053.34</v>
      </c>
      <c r="G476" s="41">
        <v>1</v>
      </c>
      <c r="H476" s="42">
        <v>3053.34</v>
      </c>
      <c r="I476" s="43">
        <f t="shared" ref="I476:I477" si="30">H476</f>
        <v>3053.34</v>
      </c>
      <c r="J476" s="43">
        <f t="shared" si="27"/>
        <v>0</v>
      </c>
    </row>
    <row r="477" spans="1:10" s="44" customFormat="1" ht="16.5" customHeight="1" x14ac:dyDescent="0.25">
      <c r="A477" s="35">
        <v>469</v>
      </c>
      <c r="B477" s="36" t="s">
        <v>201</v>
      </c>
      <c r="C477" s="37" t="s">
        <v>256</v>
      </c>
      <c r="D477" s="38">
        <v>2012</v>
      </c>
      <c r="E477" s="39" t="s">
        <v>7</v>
      </c>
      <c r="F477" s="40">
        <v>3053.34</v>
      </c>
      <c r="G477" s="41">
        <v>1</v>
      </c>
      <c r="H477" s="42">
        <v>3053.34</v>
      </c>
      <c r="I477" s="43">
        <f t="shared" si="30"/>
        <v>3053.34</v>
      </c>
      <c r="J477" s="43">
        <f t="shared" si="27"/>
        <v>0</v>
      </c>
    </row>
    <row r="478" spans="1:10" ht="16.5" customHeight="1" x14ac:dyDescent="0.25">
      <c r="A478" s="19">
        <v>470</v>
      </c>
      <c r="B478" s="3" t="s">
        <v>12</v>
      </c>
      <c r="C478" s="33" t="s">
        <v>244</v>
      </c>
      <c r="D478" s="8">
        <v>2010</v>
      </c>
      <c r="E478" s="4" t="s">
        <v>7</v>
      </c>
      <c r="F478" s="22">
        <v>3004.5</v>
      </c>
      <c r="G478" s="20">
        <v>1</v>
      </c>
      <c r="H478" s="23">
        <v>3004.5</v>
      </c>
      <c r="I478" s="28">
        <f>H478</f>
        <v>3004.5</v>
      </c>
      <c r="J478" s="28">
        <f t="shared" si="27"/>
        <v>0</v>
      </c>
    </row>
    <row r="479" spans="1:10" ht="16.5" customHeight="1" x14ac:dyDescent="0.25">
      <c r="A479" s="19">
        <v>471</v>
      </c>
      <c r="B479" s="3" t="s">
        <v>13</v>
      </c>
      <c r="C479" s="33" t="s">
        <v>249</v>
      </c>
      <c r="D479" s="8">
        <v>2016</v>
      </c>
      <c r="E479" s="4" t="s">
        <v>7</v>
      </c>
      <c r="F479" s="22">
        <v>7822.68</v>
      </c>
      <c r="G479" s="20">
        <v>1</v>
      </c>
      <c r="H479" s="23">
        <v>7822.68</v>
      </c>
      <c r="I479" s="28">
        <f>H479</f>
        <v>7822.68</v>
      </c>
      <c r="J479" s="28">
        <f t="shared" si="27"/>
        <v>0</v>
      </c>
    </row>
    <row r="480" spans="1:10" ht="16.5" customHeight="1" x14ac:dyDescent="0.25">
      <c r="A480" s="19">
        <v>472</v>
      </c>
      <c r="B480" s="3" t="s">
        <v>201</v>
      </c>
      <c r="C480" s="33" t="s">
        <v>257</v>
      </c>
      <c r="D480" s="8">
        <v>2012</v>
      </c>
      <c r="E480" s="4" t="s">
        <v>7</v>
      </c>
      <c r="F480" s="22">
        <v>3053.33</v>
      </c>
      <c r="G480" s="20">
        <v>1</v>
      </c>
      <c r="H480" s="23">
        <v>3053.33</v>
      </c>
      <c r="I480" s="28">
        <f t="shared" ref="I480:I481" si="31">H480</f>
        <v>3053.33</v>
      </c>
      <c r="J480" s="28">
        <f t="shared" si="27"/>
        <v>0</v>
      </c>
    </row>
    <row r="481" spans="1:10" ht="16.5" customHeight="1" x14ac:dyDescent="0.25">
      <c r="A481" s="19">
        <v>473</v>
      </c>
      <c r="B481" s="3" t="s">
        <v>201</v>
      </c>
      <c r="C481" s="33" t="s">
        <v>258</v>
      </c>
      <c r="D481" s="8">
        <v>2012</v>
      </c>
      <c r="E481" s="4" t="s">
        <v>7</v>
      </c>
      <c r="F481" s="22">
        <v>3053.33</v>
      </c>
      <c r="G481" s="20">
        <v>1</v>
      </c>
      <c r="H481" s="23">
        <v>3053.33</v>
      </c>
      <c r="I481" s="28">
        <f t="shared" si="31"/>
        <v>3053.33</v>
      </c>
      <c r="J481" s="28">
        <f t="shared" si="27"/>
        <v>0</v>
      </c>
    </row>
    <row r="482" spans="1:10" ht="16.5" customHeight="1" x14ac:dyDescent="0.25">
      <c r="A482" s="19">
        <v>474</v>
      </c>
      <c r="B482" s="3" t="s">
        <v>13</v>
      </c>
      <c r="C482" s="33" t="s">
        <v>248</v>
      </c>
      <c r="D482" s="8">
        <v>2016</v>
      </c>
      <c r="E482" s="4" t="s">
        <v>7</v>
      </c>
      <c r="F482" s="22">
        <v>14740.32</v>
      </c>
      <c r="G482" s="20">
        <v>1</v>
      </c>
      <c r="H482" s="23">
        <v>14740.32</v>
      </c>
      <c r="I482" s="28">
        <f>H482</f>
        <v>14740.32</v>
      </c>
      <c r="J482" s="28">
        <f t="shared" si="27"/>
        <v>0</v>
      </c>
    </row>
    <row r="483" spans="1:10" ht="16.5" customHeight="1" x14ac:dyDescent="0.25">
      <c r="A483" s="19">
        <v>475</v>
      </c>
      <c r="B483" s="3" t="s">
        <v>202</v>
      </c>
      <c r="C483" s="33" t="s">
        <v>293</v>
      </c>
      <c r="D483" s="8">
        <v>2011</v>
      </c>
      <c r="E483" s="4" t="s">
        <v>7</v>
      </c>
      <c r="F483" s="22">
        <v>29790</v>
      </c>
      <c r="G483" s="20">
        <v>1</v>
      </c>
      <c r="H483" s="23">
        <v>29790</v>
      </c>
      <c r="I483" s="28">
        <f>H483</f>
        <v>29790</v>
      </c>
      <c r="J483" s="28">
        <f t="shared" si="27"/>
        <v>0</v>
      </c>
    </row>
    <row r="484" spans="1:10" s="5" customFormat="1" ht="15" customHeight="1" x14ac:dyDescent="0.25">
      <c r="A484" s="59" t="s">
        <v>161</v>
      </c>
      <c r="B484" s="60"/>
      <c r="C484" s="60"/>
      <c r="D484" s="60"/>
      <c r="E484" s="60"/>
      <c r="F484" s="61"/>
      <c r="G484" s="21">
        <v>768</v>
      </c>
      <c r="H484" s="30">
        <f>SUM(H9:H483)</f>
        <v>7082739.2499999981</v>
      </c>
      <c r="I484" s="6">
        <f t="shared" ref="I484:J484" si="32">SUM(I9:I483)</f>
        <v>5171463.1699999943</v>
      </c>
      <c r="J484" s="6">
        <f t="shared" si="32"/>
        <v>1911276.0799999998</v>
      </c>
    </row>
  </sheetData>
  <mergeCells count="14">
    <mergeCell ref="H1:J1"/>
    <mergeCell ref="D4:D7"/>
    <mergeCell ref="F4:J5"/>
    <mergeCell ref="B3:I3"/>
    <mergeCell ref="A484:F484"/>
    <mergeCell ref="I6:I7"/>
    <mergeCell ref="J6:J7"/>
    <mergeCell ref="A4:A7"/>
    <mergeCell ref="B4:B7"/>
    <mergeCell ref="C4:C7"/>
    <mergeCell ref="E4:E7"/>
    <mergeCell ref="F6:F7"/>
    <mergeCell ref="G6:G7"/>
    <mergeCell ref="H6:H7"/>
  </mergeCells>
  <phoneticPr fontId="5" type="noConversion"/>
  <pageMargins left="0.23622047244094491" right="0.23622047244094491" top="0.55118110236220474" bottom="0.74803149606299213" header="0.31496062992125984" footer="0.31496062992125984"/>
  <pageSetup paperSize="9" scale="65" firstPageNumber="3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view="pageLayout" zoomScaleNormal="100" workbookViewId="0">
      <selection activeCell="A6" sqref="A6:E6"/>
    </sheetView>
  </sheetViews>
  <sheetFormatPr defaultRowHeight="15.75" x14ac:dyDescent="0.25"/>
  <cols>
    <col min="1" max="1" width="7" style="1" customWidth="1"/>
    <col min="2" max="2" width="28.5703125" style="1" customWidth="1"/>
    <col min="3" max="3" width="25.5703125" style="1" customWidth="1"/>
    <col min="4" max="4" width="11.5703125" style="1" customWidth="1"/>
    <col min="5" max="5" width="14.42578125" style="1" customWidth="1"/>
  </cols>
  <sheetData>
    <row r="1" spans="1:5" x14ac:dyDescent="0.25">
      <c r="C1" s="70" t="s">
        <v>478</v>
      </c>
      <c r="D1" s="71"/>
      <c r="E1" s="71"/>
    </row>
    <row r="2" spans="1:5" x14ac:dyDescent="0.25">
      <c r="C2" s="71"/>
      <c r="D2" s="71"/>
      <c r="E2" s="71"/>
    </row>
    <row r="3" spans="1:5" x14ac:dyDescent="0.25">
      <c r="C3" s="71"/>
      <c r="D3" s="71"/>
      <c r="E3" s="71"/>
    </row>
    <row r="4" spans="1:5" x14ac:dyDescent="0.25">
      <c r="C4" s="71"/>
      <c r="D4" s="71"/>
      <c r="E4" s="71"/>
    </row>
    <row r="5" spans="1:5" x14ac:dyDescent="0.25">
      <c r="C5" s="49"/>
      <c r="D5" s="50"/>
      <c r="E5" s="50"/>
    </row>
    <row r="6" spans="1:5" ht="46.5" customHeight="1" x14ac:dyDescent="0.25">
      <c r="A6" s="72" t="s">
        <v>479</v>
      </c>
      <c r="B6" s="72"/>
      <c r="C6" s="72"/>
      <c r="D6" s="72"/>
      <c r="E6" s="72"/>
    </row>
    <row r="7" spans="1:5" x14ac:dyDescent="0.25">
      <c r="A7" s="51"/>
      <c r="B7" s="52"/>
      <c r="C7" s="52"/>
      <c r="D7" s="52"/>
      <c r="E7" s="52"/>
    </row>
    <row r="9" spans="1:5" ht="47.25" x14ac:dyDescent="0.25">
      <c r="A9" s="47" t="s">
        <v>468</v>
      </c>
      <c r="B9" s="47" t="s">
        <v>469</v>
      </c>
      <c r="C9" s="47" t="s">
        <v>470</v>
      </c>
      <c r="D9" s="47" t="s">
        <v>471</v>
      </c>
      <c r="E9" s="47" t="s">
        <v>472</v>
      </c>
    </row>
    <row r="10" spans="1:5" ht="84" customHeight="1" x14ac:dyDescent="0.25">
      <c r="A10" s="47">
        <v>1</v>
      </c>
      <c r="B10" s="47" t="s">
        <v>473</v>
      </c>
      <c r="C10" s="66" t="s">
        <v>475</v>
      </c>
      <c r="D10" s="48">
        <v>591.79999999999995</v>
      </c>
      <c r="E10" s="48">
        <v>4736567.3499999996</v>
      </c>
    </row>
    <row r="11" spans="1:5" ht="84" customHeight="1" x14ac:dyDescent="0.25">
      <c r="A11" s="47">
        <v>2</v>
      </c>
      <c r="B11" s="47" t="s">
        <v>474</v>
      </c>
      <c r="C11" s="73"/>
      <c r="D11" s="48">
        <v>15.7</v>
      </c>
      <c r="E11" s="48">
        <v>246720.79</v>
      </c>
    </row>
  </sheetData>
  <mergeCells count="3">
    <mergeCell ref="C1:E4"/>
    <mergeCell ref="A6:E6"/>
    <mergeCell ref="C10:C11"/>
  </mergeCells>
  <pageMargins left="0.7" right="0.7" top="0.75" bottom="0.75" header="0.3" footer="0.3"/>
  <pageSetup paperSize="9" orientation="portrait" r:id="rId1"/>
  <headerFooter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 2</vt:lpstr>
      <vt:lpstr>Прилож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2022-12-29T06:17:49Z</dcterms:modified>
</cp:coreProperties>
</file>